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X:\RAZPISNE DOKUMENTACIJE\2024\2024-000255 OP Vzdrževanje, dobava in montaža klimatskih in prezračevalnih naprav\Pojasnila Dodatki\"/>
    </mc:Choice>
  </mc:AlternateContent>
  <xr:revisionPtr revIDLastSave="0" documentId="13_ncr:1_{D59AE428-E76F-4CA4-BD96-2B819360F2CA}" xr6:coauthVersionLast="47" xr6:coauthVersionMax="47" xr10:uidLastSave="{00000000-0000-0000-0000-000000000000}"/>
  <workbookProtection workbookAlgorithmName="SHA-512" workbookHashValue="dLEuPcTUgx1rf6/63PPYz5hcuet/wxK0TFFms8LDiauf7dyHO2K2duzRfq0ZRNW9nydtyMgcDQlhr+vqLW34Pw==" workbookSaltValue="qlazMa1bunOMvBmxuxOl/g==" workbookSpinCount="100000" lockStructure="1"/>
  <bookViews>
    <workbookView xWindow="-120" yWindow="-120" windowWidth="29040" windowHeight="15840" xr2:uid="{00000000-000D-0000-FFFF-FFFF00000000}"/>
  </bookViews>
  <sheets>
    <sheet name="Ponudbeni predrač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1" l="1"/>
  <c r="F39" i="1"/>
  <c r="F40" i="1" s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4" i="1"/>
  <c r="F19" i="1"/>
  <c r="F20" i="1"/>
  <c r="F21" i="1"/>
  <c r="F22" i="1"/>
  <c r="F23" i="1"/>
  <c r="F25" i="1"/>
  <c r="F26" i="1"/>
  <c r="F13" i="1"/>
  <c r="F54" i="1"/>
  <c r="F55" i="1"/>
  <c r="F53" i="1"/>
  <c r="F14" i="1" l="1"/>
  <c r="F205" i="1"/>
  <c r="F27" i="1" l="1"/>
  <c r="E207" i="1" s="1"/>
  <c r="F43" i="1" l="1"/>
  <c r="F44" i="1" s="1"/>
  <c r="F45" i="1" s="1"/>
</calcChain>
</file>

<file path=xl/sharedStrings.xml><?xml version="1.0" encoding="utf-8"?>
<sst xmlns="http://schemas.openxmlformats.org/spreadsheetml/2006/main" count="544" uniqueCount="358">
  <si>
    <t>Količina</t>
  </si>
  <si>
    <t>ME</t>
  </si>
  <si>
    <t>Cena/ME</t>
  </si>
  <si>
    <t>Vrednost</t>
  </si>
  <si>
    <t>OPIS POSTAVKE</t>
  </si>
  <si>
    <t>A</t>
  </si>
  <si>
    <t>B</t>
  </si>
  <si>
    <t>OPIS ARTIKLA</t>
  </si>
  <si>
    <t xml:space="preserve">Cena/kos </t>
  </si>
  <si>
    <t xml:space="preserve">Datum: </t>
  </si>
  <si>
    <t>Podpis ponudnika</t>
  </si>
  <si>
    <t>Ponudnik:</t>
  </si>
  <si>
    <t>Priloga - Ponudbeni predračun</t>
  </si>
  <si>
    <t>Ponudbeni predračun št:</t>
  </si>
  <si>
    <t>1.</t>
  </si>
  <si>
    <t>2.</t>
  </si>
  <si>
    <t>3.</t>
  </si>
  <si>
    <t>4.</t>
  </si>
  <si>
    <t>5.</t>
  </si>
  <si>
    <t>6.</t>
  </si>
  <si>
    <t>7.</t>
  </si>
  <si>
    <t>SKUPAJ A</t>
  </si>
  <si>
    <t>SKUPAJ B</t>
  </si>
  <si>
    <t xml:space="preserve">DDV 22% </t>
  </si>
  <si>
    <t>ura</t>
  </si>
  <si>
    <t>Kol.</t>
  </si>
  <si>
    <t>kos</t>
  </si>
  <si>
    <t>C</t>
  </si>
  <si>
    <t>D</t>
  </si>
  <si>
    <t>SKUPAJ D</t>
  </si>
  <si>
    <t>Ponudbeni predračun - Vzdrževanje, dobava in montaža klimatskih in prezračevalnih naprav</t>
  </si>
  <si>
    <t>Stalna pripravljenost – RNC Dragomelj</t>
  </si>
  <si>
    <t xml:space="preserve">Pripravljenost 24 ur/dan: 
- vključno z mesečnimi preventivnimi pregledi hladilnih in prezrač sistemov,
- nadzor (24/7) preko CNS sistema vključno s preventivnimi pregledi, kontrolo delovanja opreme in potrebnimi nadgradnjami CNS sistema. </t>
  </si>
  <si>
    <t>Intervencije (RNC Dragomelj)</t>
  </si>
  <si>
    <t>mesec</t>
  </si>
  <si>
    <t>8.</t>
  </si>
  <si>
    <t>9.</t>
  </si>
  <si>
    <t>10.</t>
  </si>
  <si>
    <t>Vzdrževalni servis centralne klimatske naprave</t>
  </si>
  <si>
    <t>Vzdrževalni servis klimata / holter naprave</t>
  </si>
  <si>
    <t>Vzdrževalni servis konvektorja</t>
  </si>
  <si>
    <t>Vzdrževalni servis split klime</t>
  </si>
  <si>
    <t>Vzdrževanje rekuperatorja</t>
  </si>
  <si>
    <t>Servisni pregled požarnih loput</t>
  </si>
  <si>
    <t>Preskus tesnosti</t>
  </si>
  <si>
    <t>Popravila okvar</t>
  </si>
  <si>
    <t>Redno vzdrževanje</t>
  </si>
  <si>
    <t>Rezervni deli</t>
  </si>
  <si>
    <t>Dobava rezervnih delov, vgrajenih v sklopu servisa ali dobava na skladišče*</t>
  </si>
  <si>
    <t>Prilagoditve pri prenovi RNC Dragomelj</t>
  </si>
  <si>
    <t>* Vrednost postavke je določena in je ponudnik ne sme spreminjati ter jo mora prišteti v vrednosti A+B+C+D</t>
  </si>
  <si>
    <t>11.</t>
  </si>
  <si>
    <t>12.</t>
  </si>
  <si>
    <t>Inženirska ura</t>
  </si>
  <si>
    <t xml:space="preserve">Skupaj A+B+C+D brez DDV </t>
  </si>
  <si>
    <t xml:space="preserve">Skupaj A+B+C+D z DDV </t>
  </si>
  <si>
    <t xml:space="preserve">Merilo za izbor: A+B+C1+D:   </t>
  </si>
  <si>
    <t>Skupaj C1: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</si>
  <si>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</si>
  <si>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</si>
  <si>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</si>
  <si>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</si>
  <si>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</si>
  <si>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</si>
  <si>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</si>
  <si>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</si>
  <si>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</si>
  <si>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</si>
  <si>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</si>
  <si>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</si>
  <si>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</si>
  <si>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</si>
  <si>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</si>
  <si>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</si>
  <si>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</si>
  <si>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</si>
  <si>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</si>
  <si>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</si>
  <si>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</si>
  <si>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</si>
  <si>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</si>
  <si>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</si>
  <si>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</si>
  <si>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</si>
  <si>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</si>
  <si>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</si>
  <si>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</si>
  <si>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</si>
  <si>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</si>
  <si>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</si>
  <si>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</si>
  <si>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</si>
  <si>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</si>
  <si>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</si>
  <si>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</si>
  <si>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</si>
  <si>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</si>
  <si>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</si>
  <si>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</si>
  <si>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</si>
  <si>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</si>
  <si>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</si>
  <si>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</si>
  <si>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</si>
  <si>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</si>
  <si>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</si>
  <si>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</si>
  <si>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</si>
  <si>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</si>
  <si>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</si>
  <si>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</si>
  <si>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</si>
  <si>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</si>
  <si>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</si>
  <si>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</si>
  <si>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</si>
  <si>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</si>
  <si>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</si>
  <si>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</si>
  <si>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</si>
  <si>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</si>
  <si>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</si>
  <si>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</si>
  <si>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</si>
  <si>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</si>
  <si>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</si>
  <si>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</si>
  <si>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</si>
  <si>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</si>
  <si>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</si>
  <si>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</si>
  <si>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</si>
  <si>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</si>
  <si>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</si>
  <si>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</si>
  <si>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</si>
  <si>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</si>
  <si>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</si>
  <si>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</si>
  <si>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</si>
  <si>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</si>
  <si>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</si>
  <si>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</si>
  <si>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</si>
  <si>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</si>
  <si>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</si>
  <si>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</si>
  <si>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</si>
  <si>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</si>
  <si>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</si>
  <si>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</si>
  <si>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</si>
  <si>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</si>
  <si>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</si>
  <si>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</si>
  <si>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</si>
  <si>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</si>
  <si>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</si>
  <si>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</si>
  <si>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</si>
  <si>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</si>
  <si>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</si>
  <si>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</si>
  <si>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</si>
  <si>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</si>
  <si>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</si>
  <si>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</si>
  <si>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</si>
  <si>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</si>
  <si>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</si>
  <si>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</si>
  <si>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</si>
  <si>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</si>
  <si>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</si>
  <si>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</si>
  <si>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</si>
  <si>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</si>
  <si>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</si>
  <si>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</si>
  <si>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</si>
  <si>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</si>
  <si>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</si>
  <si>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</si>
  <si>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</si>
  <si>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</si>
  <si>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</si>
  <si>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</si>
  <si>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</si>
  <si>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</si>
  <si>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</si>
  <si>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</si>
  <si>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</si>
  <si>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</si>
  <si>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</si>
  <si>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</si>
  <si>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</si>
  <si>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</si>
  <si>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</si>
  <si>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kg</t>
  </si>
  <si>
    <t>m</t>
  </si>
  <si>
    <t>m2</t>
  </si>
  <si>
    <t>L</t>
  </si>
  <si>
    <t>Hladilni plin R410A</t>
  </si>
  <si>
    <t>Hladilni plin R407 C</t>
  </si>
  <si>
    <t>Hladilni plin 134 A</t>
  </si>
  <si>
    <t>Hladilni plin freon</t>
  </si>
  <si>
    <t>Predizolirana bakrena cev 3/8</t>
  </si>
  <si>
    <t>Predizolirana bakrena cev 5/8</t>
  </si>
  <si>
    <t>Predizolirana bakrena cev 1/2</t>
  </si>
  <si>
    <t>Predizolirana bakrena cev 1/4</t>
  </si>
  <si>
    <t>Antivibracijska cev</t>
  </si>
  <si>
    <t>Daljinec za split klimo</t>
  </si>
  <si>
    <t>Kanal PVC 100x100</t>
  </si>
  <si>
    <t>Nosilna konzola komplet</t>
  </si>
  <si>
    <t>Cev za kondenz</t>
  </si>
  <si>
    <t>Vtič za kondenz</t>
  </si>
  <si>
    <t>Sobni termostat stenski - analogni</t>
  </si>
  <si>
    <t>Sobni termostat stenski - digitalni</t>
  </si>
  <si>
    <t>Sobni termostat stenski - CNS</t>
  </si>
  <si>
    <t>Temperaturno tipalo</t>
  </si>
  <si>
    <t>Tipalo vlage</t>
  </si>
  <si>
    <t>Motorni pogon lopute</t>
  </si>
  <si>
    <t>Črpalka za kondenz</t>
  </si>
  <si>
    <t>Črpalka vodna GHN 32</t>
  </si>
  <si>
    <t>Črpalka vodna GHN 40</t>
  </si>
  <si>
    <t>Črpalka vodna GHN 50</t>
  </si>
  <si>
    <t>Črpalka vodna GHN 65</t>
  </si>
  <si>
    <t>Črpalka vodna GHN 80</t>
  </si>
  <si>
    <t>Črpalka vodna CL 4</t>
  </si>
  <si>
    <t>Črpalka vodna CL 6</t>
  </si>
  <si>
    <t>Ionizator</t>
  </si>
  <si>
    <t>Ventilator - krmiljen frekvenčno</t>
  </si>
  <si>
    <t>Ventilator</t>
  </si>
  <si>
    <t>Sobno tipalo vlage in temperature</t>
  </si>
  <si>
    <t>Varnostni termostat</t>
  </si>
  <si>
    <t>Filter vrečasti G4 standardni</t>
  </si>
  <si>
    <t>Filter vrečasti G4 nestandardni</t>
  </si>
  <si>
    <t>Filter vrečasti F5 standardni</t>
  </si>
  <si>
    <t>Filter vrečasti F5 nestandardni</t>
  </si>
  <si>
    <t>Filter vrečasti F7 standardni</t>
  </si>
  <si>
    <t>Filter vrečasti F7 nestandardni</t>
  </si>
  <si>
    <t>Filter vrečasti F9 standardni</t>
  </si>
  <si>
    <t>Motorni pogon konvektorja</t>
  </si>
  <si>
    <t>Kondenzator motorja</t>
  </si>
  <si>
    <t>Filter za konvektor</t>
  </si>
  <si>
    <t>Krmilna elektronika SPD</t>
  </si>
  <si>
    <t>Protizmrzovalni termostat</t>
  </si>
  <si>
    <t>Jermen SPZ</t>
  </si>
  <si>
    <t>Jermen za rekuperatorje</t>
  </si>
  <si>
    <t>Pogon žaluzij Belimo</t>
  </si>
  <si>
    <t>Mešalni ventil</t>
  </si>
  <si>
    <t>Filter kasetni G4/G3</t>
  </si>
  <si>
    <t>Filter kasetni G4/G3 nestandardni</t>
  </si>
  <si>
    <t>Dezinfekcijsko sredstvo</t>
  </si>
  <si>
    <t>Sobno temperaturno tipalo</t>
  </si>
  <si>
    <t>Temperaturni omejevalnik</t>
  </si>
  <si>
    <t>Tipalo tlaka</t>
  </si>
  <si>
    <t>Sprožilni mehanizem za PL</t>
  </si>
  <si>
    <t>Termo varovalo za PL</t>
  </si>
  <si>
    <t>Končno stikalo za PL</t>
  </si>
  <si>
    <t>Objemka SGT W3 9mm 8-40mm</t>
  </si>
  <si>
    <t>Objemka SGT W3 9mm 30-60mm</t>
  </si>
  <si>
    <t>Objemka SGT W3 9mm 50-90mm</t>
  </si>
  <si>
    <t>Detekcija kondenza</t>
  </si>
  <si>
    <t>Sobni temperaturni regulator</t>
  </si>
  <si>
    <t>Šoba</t>
  </si>
  <si>
    <t>Ventil magnetni</t>
  </si>
  <si>
    <t>Kompresor Emraco</t>
  </si>
  <si>
    <t>Kompresor Bristol DBEA</t>
  </si>
  <si>
    <t>Kompresor Bristol DBEE</t>
  </si>
  <si>
    <t>Kompresor Bristol DREF</t>
  </si>
  <si>
    <t>Kompresor Bristol DBEL</t>
  </si>
  <si>
    <t>Kompresor Bitzer jc</t>
  </si>
  <si>
    <t>Kompresor Bitzer hc</t>
  </si>
  <si>
    <t>Kompresor Bitzer gc</t>
  </si>
  <si>
    <t>Kompresor Bitzer fc</t>
  </si>
  <si>
    <t>Kompresor Bitzer dc</t>
  </si>
  <si>
    <t>Kompresor Bitzer cc</t>
  </si>
  <si>
    <t>Kompresor Bitzer nc</t>
  </si>
  <si>
    <t>Kompresor Bitzer pcs</t>
  </si>
  <si>
    <t>Kompresor Bitzer 22</t>
  </si>
  <si>
    <t>Kompresor Bitzer 44</t>
  </si>
  <si>
    <t>Kompresor Bitzer 4j</t>
  </si>
  <si>
    <t>Kompresor Bitzer 6h</t>
  </si>
  <si>
    <t>Kompresor Bitzer 44g</t>
  </si>
  <si>
    <t>Kompresor Bitzer 66</t>
  </si>
  <si>
    <t>Kompresor Bitzer H</t>
  </si>
  <si>
    <t>Kompresor D copeland</t>
  </si>
  <si>
    <t>Kompresor D2 copeland</t>
  </si>
  <si>
    <t>Kompresor D3 copeland</t>
  </si>
  <si>
    <t>Kompresor D4 copeland</t>
  </si>
  <si>
    <t>Kompresor D6 copeland</t>
  </si>
  <si>
    <t>Kompresor D6S copeland</t>
  </si>
  <si>
    <t>Kompresor ZB copeland</t>
  </si>
  <si>
    <t>Kompresor ZF copeland</t>
  </si>
  <si>
    <t>Kompresor Danfoss BD</t>
  </si>
  <si>
    <t>Kompresor Danfoss FR</t>
  </si>
  <si>
    <t>Kompresor Danfoss SC</t>
  </si>
  <si>
    <t>Kompresor Danfoss HHP</t>
  </si>
  <si>
    <t>Kompresor Danfoss HI</t>
  </si>
  <si>
    <t>Kompresor Danfoss H</t>
  </si>
  <si>
    <t>Kompresor MTZ maneurop</t>
  </si>
  <si>
    <t>Kompresor NTZ maneurop</t>
  </si>
  <si>
    <t>Bat z ojnico</t>
  </si>
  <si>
    <t>Gred kompresorja</t>
  </si>
  <si>
    <t>Oljni disk</t>
  </si>
  <si>
    <t>Ventilna plošča</t>
  </si>
  <si>
    <t>Sesalni zaporni ventil</t>
  </si>
  <si>
    <t>Tlačni zaporni ventil</t>
  </si>
  <si>
    <t>Tesnilni pokrov gredi</t>
  </si>
  <si>
    <t>Nepovratni ventil</t>
  </si>
  <si>
    <t>Tesnilo kompresorja</t>
  </si>
  <si>
    <t>El omarica ECP</t>
  </si>
  <si>
    <t>Notranja elektronika NTC - klima enota</t>
  </si>
  <si>
    <t>Fotocelica</t>
  </si>
  <si>
    <t>Vžigalne elektrode</t>
  </si>
  <si>
    <t>Sušilna patrona</t>
  </si>
  <si>
    <t>Diferenčno tlačno tipalo</t>
  </si>
  <si>
    <t>Regulator Desigo</t>
  </si>
  <si>
    <t>Regulator DDC</t>
  </si>
  <si>
    <t>Filter v roli G3 1000x1000</t>
  </si>
  <si>
    <t>Protizmrzovalna tekočina (liter)</t>
  </si>
  <si>
    <t>Ventilator z motorjem - zunanja enota</t>
  </si>
  <si>
    <t>Ventilator z motorjem - notranja enota</t>
  </si>
  <si>
    <t>Izolacija komore</t>
  </si>
  <si>
    <t>Olje sintetično</t>
  </si>
  <si>
    <t>Olje mineralno</t>
  </si>
  <si>
    <t>Oljni grelec</t>
  </si>
  <si>
    <t>Oljni filter</t>
  </si>
  <si>
    <t>Kontrola nivoja olja</t>
  </si>
  <si>
    <t>Kontrolna plošča notranje enote Split</t>
  </si>
  <si>
    <t>Pokazno steklo</t>
  </si>
  <si>
    <t>Baterijski vložek za daljinca Split</t>
  </si>
  <si>
    <t>Regulator RWI</t>
  </si>
  <si>
    <t>Filter črpalke</t>
  </si>
  <si>
    <t>Ventil polnilnega priklopa na k. napravi</t>
  </si>
  <si>
    <t>Split klimatska naprava 2,5 kW hlajenje</t>
  </si>
  <si>
    <t>Split klimatska naprava 3,5 kW hlajenje</t>
  </si>
  <si>
    <t>Split klimatska naprava 5 kW hlajenje</t>
  </si>
  <si>
    <t>Split klimatska naprava 7 kW hlajenje</t>
  </si>
  <si>
    <t>Split klimatska naprava 5 kW hlajenje - stropna</t>
  </si>
  <si>
    <t>Split klimatska naprava 7 kW hlajenje - stropna</t>
  </si>
  <si>
    <t>Split klimatska naprava 3,5 kW hlajenje - dvojček</t>
  </si>
  <si>
    <t>Split klimatska naprava 3,5 kw hlajenje - trojček</t>
  </si>
  <si>
    <t>Split klimatska naprava 5 kW hlajenje - dvojček</t>
  </si>
  <si>
    <t>Split klimatska naprava 5 kW hlajenje - trojček</t>
  </si>
  <si>
    <t>Izolacija DN 65x25mm</t>
  </si>
  <si>
    <t>Izolacija armflex</t>
  </si>
  <si>
    <t>Zalogovnik 1000 l</t>
  </si>
  <si>
    <t>Ekspanzijska posoda 105 l</t>
  </si>
  <si>
    <t>Ventil k.v. 2''1/2</t>
  </si>
  <si>
    <t>Gumi kompenzator DN 65</t>
  </si>
  <si>
    <t>Čistilni kos 3/4</t>
  </si>
  <si>
    <t>Ventilatorski konvektor, 2 cevni sistem</t>
  </si>
  <si>
    <t>C1</t>
  </si>
  <si>
    <t>Seznam najbolj uporabljenih rezervnih delov v sklopu postavke  C (Dobava rezervnih delov, vgrajenih v sklopu servisa in dobava v skladišče ACB)</t>
  </si>
  <si>
    <t>ure</t>
  </si>
  <si>
    <t>SKUPAJ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</si>
</sst>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"/>
    <numFmt numFmtId="165" formatCode="#,##0.00_ ;\-#,##0.00\ "/>
  </numFmts>
  <fonts count="2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scheme val="minor"/>
    </font>
    <font>
      <i/>
      <sz val="8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name val="Calibri"/>
      <family val="2"/>
      <scheme val="minor"/>
    </font>
    <font>
      <sz val="10"/>
      <name val="Arial"/>
      <family val="2"/>
      <charset val="238"/>
    </font>
    <font>
      <sz val="11"/>
      <name val="Calibri"/>
      <family val="2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8"/>
      <color theme="1"/>
      <name val="Calibri"/>
      <family val="2"/>
      <charset val="238"/>
    </font>
    <font>
      <sz val="11"/>
      <color theme="1"/>
      <name val="Calibri"/>
      <family val="2"/>
    </font>
    <font>
      <sz val="11"/>
      <color theme="1"/>
      <name val="Calibri"/>
      <family val="2"/>
      <charset val="238"/>
      <scheme val="minor"/>
    </font>
    <font>
      <sz val="10"/>
      <color rgb="FF000000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5" fillId="0" borderId="0"/>
    <xf numFmtId="0" fontId="23" fillId="0" borderId="0"/>
    <xf numFmtId="0" fontId="22" fillId="0" borderId="0"/>
  </cellStyleXfs>
  <cellXfs count="91">
    <xf numFmtId="0" fontId="0" fillId="0" borderId="0" xfId="0"/>
    <xf numFmtId="0" fontId="0" fillId="0" borderId="0" xfId="0" applyProtection="1"/>
    <xf numFmtId="0" fontId="0" fillId="0" borderId="0" xfId="0" applyAlignment="1" applyProtection="1">
      <alignment horizontal="center"/>
    </xf>
    <xf numFmtId="0" fontId="2" fillId="0" borderId="0" xfId="0" applyFont="1" applyBorder="1" applyProtection="1"/>
    <xf numFmtId="0" fontId="3" fillId="0" borderId="0" xfId="0" applyFont="1" applyAlignment="1" applyProtection="1">
      <alignment horizontal="center"/>
    </xf>
    <xf numFmtId="0" fontId="3" fillId="0" borderId="0" xfId="0" applyFont="1" applyProtection="1"/>
    <xf numFmtId="0" fontId="4" fillId="0" borderId="0" xfId="0" applyFont="1" applyFill="1" applyBorder="1" applyProtection="1"/>
    <xf numFmtId="0" fontId="6" fillId="0" borderId="0" xfId="0" applyFont="1" applyFill="1" applyBorder="1" applyAlignment="1" applyProtection="1">
      <alignment horizontal="center"/>
    </xf>
    <xf numFmtId="0" fontId="6" fillId="2" borderId="1" xfId="0" applyFont="1" applyFill="1" applyBorder="1" applyProtection="1"/>
    <xf numFmtId="0" fontId="5" fillId="2" borderId="1" xfId="0" applyFont="1" applyFill="1" applyBorder="1" applyProtection="1"/>
    <xf numFmtId="0" fontId="6" fillId="2" borderId="1" xfId="0" applyFont="1" applyFill="1" applyBorder="1" applyAlignment="1" applyProtection="1">
      <alignment horizontal="center" vertical="center"/>
    </xf>
    <xf numFmtId="0" fontId="6" fillId="0" borderId="0" xfId="0" applyFont="1" applyFill="1" applyBorder="1" applyProtection="1"/>
    <xf numFmtId="39" fontId="4" fillId="0" borderId="4" xfId="0" applyNumberFormat="1" applyFont="1" applyFill="1" applyBorder="1" applyAlignment="1" applyProtection="1">
      <alignment horizontal="center"/>
    </xf>
    <xf numFmtId="0" fontId="7" fillId="0" borderId="0" xfId="0" applyFont="1" applyProtection="1"/>
    <xf numFmtId="0" fontId="0" fillId="0" borderId="0" xfId="0" applyAlignment="1" applyProtection="1">
      <alignment horizontal="left"/>
    </xf>
    <xf numFmtId="0" fontId="0" fillId="0" borderId="0" xfId="0" applyAlignment="1" applyProtection="1">
      <alignment horizontal="center" vertical="center"/>
    </xf>
    <xf numFmtId="4" fontId="11" fillId="0" borderId="0" xfId="0" applyNumberFormat="1" applyFont="1" applyAlignment="1" applyProtection="1">
      <alignment horizontal="center" vertical="center"/>
    </xf>
    <xf numFmtId="164" fontId="0" fillId="0" borderId="0" xfId="0" applyNumberFormat="1" applyAlignment="1" applyProtection="1">
      <alignment horizontal="center" vertical="center"/>
    </xf>
    <xf numFmtId="4" fontId="0" fillId="0" borderId="0" xfId="0" applyNumberFormat="1" applyAlignment="1" applyProtection="1">
      <alignment horizontal="center" vertical="center"/>
    </xf>
    <xf numFmtId="4" fontId="0" fillId="0" borderId="0" xfId="0" applyNumberFormat="1" applyProtection="1"/>
    <xf numFmtId="4" fontId="10" fillId="0" borderId="0" xfId="0" applyNumberFormat="1" applyFont="1" applyAlignment="1" applyProtection="1">
      <alignment horizontal="left" vertical="center"/>
    </xf>
    <xf numFmtId="0" fontId="0" fillId="0" borderId="0" xfId="0" applyFont="1" applyProtection="1"/>
    <xf numFmtId="0" fontId="6" fillId="0" borderId="1" xfId="0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left" vertical="center"/>
    </xf>
    <xf numFmtId="0" fontId="0" fillId="0" borderId="0" xfId="0" applyBorder="1" applyProtection="1"/>
    <xf numFmtId="0" fontId="6" fillId="0" borderId="1" xfId="0" applyFont="1" applyFill="1" applyBorder="1" applyAlignment="1" applyProtection="1">
      <alignment vertical="center" wrapText="1"/>
    </xf>
    <xf numFmtId="0" fontId="13" fillId="0" borderId="1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2" borderId="1" xfId="0" applyFont="1" applyFill="1" applyBorder="1" applyProtection="1"/>
    <xf numFmtId="0" fontId="4" fillId="2" borderId="1" xfId="0" applyFont="1" applyFill="1" applyBorder="1" applyAlignment="1" applyProtection="1">
      <alignment horizontal="center" vertical="center"/>
    </xf>
    <xf numFmtId="4" fontId="2" fillId="0" borderId="6" xfId="0" applyNumberFormat="1" applyFont="1" applyBorder="1" applyAlignment="1" applyProtection="1">
      <alignment horizontal="center" vertical="center"/>
    </xf>
    <xf numFmtId="4" fontId="2" fillId="0" borderId="7" xfId="0" applyNumberFormat="1" applyFont="1" applyBorder="1" applyAlignment="1" applyProtection="1">
      <alignment horizontal="center" vertical="center"/>
    </xf>
    <xf numFmtId="4" fontId="2" fillId="0" borderId="8" xfId="0" applyNumberFormat="1" applyFont="1" applyBorder="1" applyAlignment="1" applyProtection="1">
      <alignment horizontal="center" vertical="center"/>
    </xf>
    <xf numFmtId="39" fontId="14" fillId="0" borderId="1" xfId="0" applyNumberFormat="1" applyFont="1" applyBorder="1" applyAlignment="1" applyProtection="1">
      <alignment horizontal="center" vertical="center"/>
      <protection locked="0"/>
    </xf>
    <xf numFmtId="0" fontId="16" fillId="3" borderId="9" xfId="1" applyFont="1" applyFill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/>
    </xf>
    <xf numFmtId="0" fontId="4" fillId="0" borderId="11" xfId="0" applyFont="1" applyFill="1" applyBorder="1" applyAlignment="1" applyProtection="1">
      <alignment horizontal="center"/>
    </xf>
    <xf numFmtId="39" fontId="14" fillId="0" borderId="1" xfId="0" applyNumberFormat="1" applyFont="1" applyBorder="1" applyAlignment="1" applyProtection="1">
      <alignment horizontal="center" vertical="center"/>
    </xf>
    <xf numFmtId="0" fontId="0" fillId="0" borderId="9" xfId="0" applyFont="1" applyBorder="1" applyAlignment="1" applyProtection="1">
      <alignment horizontal="center" vertical="center"/>
    </xf>
    <xf numFmtId="0" fontId="4" fillId="2" borderId="9" xfId="0" applyFont="1" applyFill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2" fillId="0" borderId="0" xfId="0" applyFont="1"/>
    <xf numFmtId="0" fontId="6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10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>
      <alignment horizontal="left" vertical="top" wrapText="1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/>
    </xf>
    <xf numFmtId="4" fontId="17" fillId="0" borderId="0" xfId="0" applyNumberFormat="1" applyFont="1" applyBorder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39" fontId="14" fillId="0" borderId="15" xfId="0" applyNumberFormat="1" applyFont="1" applyBorder="1" applyAlignment="1" applyProtection="1">
      <alignment horizontal="center" vertical="center"/>
      <protection locked="0"/>
    </xf>
    <xf numFmtId="0" fontId="4" fillId="0" borderId="19" xfId="0" applyFont="1" applyFill="1" applyBorder="1" applyAlignment="1" applyProtection="1">
      <alignment horizontal="center" vertical="center"/>
    </xf>
    <xf numFmtId="4" fontId="14" fillId="0" borderId="15" xfId="0" applyNumberFormat="1" applyFont="1" applyBorder="1" applyAlignment="1">
      <alignment horizontal="center" vertical="center"/>
    </xf>
    <xf numFmtId="4" fontId="17" fillId="0" borderId="19" xfId="0" applyNumberFormat="1" applyFont="1" applyBorder="1" applyAlignment="1">
      <alignment horizontal="center" vertical="center"/>
    </xf>
    <xf numFmtId="39" fontId="4" fillId="0" borderId="4" xfId="0" applyNumberFormat="1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4" fontId="17" fillId="0" borderId="4" xfId="0" applyNumberFormat="1" applyFont="1" applyBorder="1" applyAlignment="1">
      <alignment horizontal="center" vertical="center"/>
    </xf>
    <xf numFmtId="0" fontId="9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20" fillId="0" borderId="0" xfId="0" applyFont="1" applyAlignment="1">
      <alignment horizontal="left" vertical="center" wrapText="1"/>
    </xf>
    <xf numFmtId="0" fontId="21" fillId="0" borderId="1" xfId="0" applyFont="1" applyFill="1" applyBorder="1" applyAlignment="1" applyProtection="1">
      <alignment horizontal="center" vertical="center"/>
    </xf>
    <xf numFmtId="0" fontId="21" fillId="3" borderId="13" xfId="0" applyFont="1" applyFill="1" applyBorder="1" applyAlignment="1">
      <alignment horizontal="left" vertical="top" wrapText="1"/>
    </xf>
    <xf numFmtId="0" fontId="21" fillId="3" borderId="13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left" vertical="top" wrapText="1"/>
    </xf>
    <xf numFmtId="0" fontId="21" fillId="3" borderId="1" xfId="0" applyFont="1" applyFill="1" applyBorder="1" applyAlignment="1">
      <alignment horizontal="center" vertical="center" wrapText="1"/>
    </xf>
    <xf numFmtId="0" fontId="21" fillId="3" borderId="14" xfId="0" applyFont="1" applyFill="1" applyBorder="1" applyAlignment="1">
      <alignment horizontal="left" vertical="top" wrapText="1"/>
    </xf>
    <xf numFmtId="0" fontId="21" fillId="3" borderId="17" xfId="0" applyFont="1" applyFill="1" applyBorder="1" applyAlignment="1">
      <alignment horizontal="center" vertical="center" wrapText="1"/>
    </xf>
    <xf numFmtId="0" fontId="21" fillId="3" borderId="15" xfId="0" applyFont="1" applyFill="1" applyBorder="1" applyAlignment="1">
      <alignment horizontal="left" vertical="top" wrapText="1"/>
    </xf>
    <xf numFmtId="0" fontId="21" fillId="3" borderId="1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 applyProtection="1">
      <alignment wrapText="1"/>
    </xf>
    <xf numFmtId="39" fontId="4" fillId="0" borderId="0" xfId="0" applyNumberFormat="1" applyFont="1" applyFill="1" applyBorder="1" applyAlignment="1" applyProtection="1">
      <alignment horizontal="center" vertical="center"/>
    </xf>
    <xf numFmtId="39" fontId="4" fillId="0" borderId="0" xfId="0" applyNumberFormat="1" applyFont="1" applyFill="1" applyBorder="1" applyAlignment="1" applyProtection="1">
      <alignment horizontal="center"/>
    </xf>
    <xf numFmtId="0" fontId="4" fillId="2" borderId="2" xfId="0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165" fontId="18" fillId="0" borderId="1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10" xfId="0" applyFont="1" applyBorder="1" applyAlignment="1" applyProtection="1">
      <alignment horizontal="right" vertical="center"/>
    </xf>
    <xf numFmtId="165" fontId="18" fillId="0" borderId="3" xfId="0" applyNumberFormat="1" applyFont="1" applyBorder="1" applyAlignment="1">
      <alignment horizontal="center" vertical="center"/>
    </xf>
    <xf numFmtId="165" fontId="18" fillId="0" borderId="5" xfId="0" applyNumberFormat="1" applyFont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right" vertical="center"/>
    </xf>
    <xf numFmtId="0" fontId="4" fillId="0" borderId="10" xfId="0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horizontal="left" wrapText="1"/>
    </xf>
    <xf numFmtId="0" fontId="2" fillId="0" borderId="20" xfId="0" applyFont="1" applyBorder="1" applyAlignment="1" applyProtection="1">
      <alignment horizontal="left" vertical="center" wrapText="1"/>
    </xf>
    <xf numFmtId="0" fontId="9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6" fillId="0" borderId="2" xfId="0" applyFont="1" applyFill="1" applyBorder="1" applyAlignment="1" applyProtection="1">
      <alignment horizontal="left" vertical="center" wrapText="1"/>
    </xf>
    <xf numFmtId="0" fontId="6" fillId="0" borderId="18" xfId="0" applyFont="1" applyFill="1" applyBorder="1" applyAlignment="1" applyProtection="1">
      <alignment horizontal="left" vertical="center" wrapText="1"/>
    </xf>
    <xf numFmtId="0" fontId="6" fillId="0" borderId="12" xfId="0" applyFont="1" applyFill="1" applyBorder="1" applyAlignment="1" applyProtection="1">
      <alignment horizontal="left" vertical="center" wrapText="1"/>
    </xf>
    <xf numFmtId="0" fontId="20" fillId="0" borderId="0" xfId="0" applyFont="1" applyAlignment="1">
      <alignment horizontal="left" vertical="center" wrapText="1"/>
    </xf>
  </cellXfs>
  <cellStyles count="4">
    <cellStyle name="Navadno" xfId="0" builtinId="0"/>
    <cellStyle name="Navadno 2" xfId="3" xr:uid="{33933F05-03F7-46CB-BEFA-083EAA7E3E93}"/>
    <cellStyle name="Navadno 3" xfId="1" xr:uid="{B01066D1-59BE-4084-9F18-2AE7EA99A5A2}"/>
    <cellStyle name="Navadno 4" xfId="2" xr:uid="{01F5D355-7FEB-46A3-856C-4E65797866D9}"/>
  </cellStyles>
  <dxfs count="4"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  <dxf>
      <font>
        <strike val="0"/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3"/>
  <sheetViews>
    <sheetView tabSelected="1" zoomScale="115" zoomScaleNormal="115" workbookViewId="0">
      <selection activeCell="A3" sqref="A3:D3"/>
    </sheetView>
  </sheetViews>
  <sheetFormatPr defaultColWidth="0" defaultRowHeight="15" zeroHeight="1" x14ac:dyDescent="0.25"/>
  <cols>
    <col min="1" max="1" width="5.28515625" style="1" customWidth="1"/>
    <col min="2" max="2" width="45.85546875" style="1" customWidth="1"/>
    <col min="3" max="3" width="11" style="2" customWidth="1"/>
    <col min="4" max="4" width="11.28515625" style="2" customWidth="1"/>
    <col min="5" max="5" width="11.7109375" style="2" customWidth="1"/>
    <col min="6" max="6" width="14.85546875" style="2" customWidth="1"/>
    <col min="7" max="7" width="3.85546875" style="1" customWidth="1"/>
    <col min="8" max="8" width="8.85546875" style="1" hidden="1" customWidth="1"/>
    <col min="9" max="9" width="2.28515625" style="1" hidden="1" customWidth="1"/>
    <col min="10" max="10" width="0" style="1" hidden="1" customWidth="1"/>
    <col min="11" max="16384" width="0" style="1" hidden="1"/>
  </cols>
  <sheetData>
    <row r="1" spans="1:7" x14ac:dyDescent="0.25">
      <c r="E1" s="20" t="s">
        <v>12</v>
      </c>
    </row>
    <row r="2" spans="1:7" ht="15.75" x14ac:dyDescent="0.25">
      <c r="A2" s="13" t="s">
        <v>11</v>
      </c>
      <c r="B2" s="23"/>
      <c r="C2" s="14"/>
      <c r="D2" s="15"/>
      <c r="E2" s="1"/>
    </row>
    <row r="3" spans="1:7" ht="16.5" customHeight="1" x14ac:dyDescent="0.25">
      <c r="A3" s="85"/>
      <c r="B3" s="85"/>
      <c r="C3" s="85"/>
      <c r="D3" s="85"/>
      <c r="E3" s="16"/>
      <c r="F3" s="17"/>
    </row>
    <row r="4" spans="1:7" ht="16.5" customHeight="1" x14ac:dyDescent="0.25">
      <c r="A4" s="59"/>
      <c r="B4" s="59"/>
      <c r="C4" s="59"/>
      <c r="D4" s="59"/>
      <c r="E4" s="16"/>
      <c r="F4" s="17"/>
    </row>
    <row r="5" spans="1:7" x14ac:dyDescent="0.25">
      <c r="A5" s="13" t="s">
        <v>13</v>
      </c>
      <c r="C5" s="1"/>
      <c r="D5" s="15"/>
      <c r="E5" s="18"/>
      <c r="F5" s="17"/>
    </row>
    <row r="6" spans="1:7" ht="15.75" x14ac:dyDescent="0.25">
      <c r="A6" s="86"/>
      <c r="B6" s="86"/>
      <c r="C6" s="1"/>
      <c r="D6" s="1"/>
      <c r="E6" s="19"/>
      <c r="F6" s="1"/>
    </row>
    <row r="7" spans="1:7" ht="15.75" x14ac:dyDescent="0.25">
      <c r="A7" s="60"/>
      <c r="B7" s="60"/>
      <c r="C7" s="1"/>
      <c r="D7" s="1"/>
      <c r="E7" s="19"/>
      <c r="F7" s="1"/>
    </row>
    <row r="8" spans="1:7" ht="15.75" x14ac:dyDescent="0.25">
      <c r="A8" s="60"/>
      <c r="B8" s="60"/>
      <c r="C8" s="1"/>
      <c r="D8" s="1"/>
      <c r="E8" s="19"/>
      <c r="F8" s="1"/>
    </row>
    <row r="9" spans="1:7" x14ac:dyDescent="0.25">
      <c r="A9" s="41" t="s">
        <v>30</v>
      </c>
      <c r="C9" s="1"/>
      <c r="D9" s="1"/>
      <c r="E9" s="19"/>
      <c r="F9" s="1"/>
    </row>
    <row r="10" spans="1:7" x14ac:dyDescent="0.25">
      <c r="A10" s="6" t="s">
        <v>5</v>
      </c>
      <c r="B10" s="6" t="s">
        <v>31</v>
      </c>
      <c r="C10" s="7"/>
      <c r="D10" s="7"/>
      <c r="E10" s="7"/>
      <c r="F10" s="7"/>
    </row>
    <row r="11" spans="1:7" ht="15.75" x14ac:dyDescent="0.25">
      <c r="A11" s="8"/>
      <c r="B11" s="9" t="s">
        <v>4</v>
      </c>
      <c r="C11" s="10" t="s">
        <v>1</v>
      </c>
      <c r="D11" s="10" t="s">
        <v>0</v>
      </c>
      <c r="E11" s="10" t="s">
        <v>2</v>
      </c>
      <c r="F11" s="10" t="s">
        <v>3</v>
      </c>
    </row>
    <row r="12" spans="1:7" ht="90" customHeight="1" x14ac:dyDescent="0.25">
      <c r="A12" s="22" t="s">
        <v>14</v>
      </c>
      <c r="B12" s="25" t="s">
        <v>32</v>
      </c>
      <c r="C12" s="45" t="s">
        <v>34</v>
      </c>
      <c r="D12" s="45">
        <v>36</v>
      </c>
      <c r="E12" s="52"/>
      <c r="F12" s="35">
        <f>D12*ROUND(E12,2)</f>
        <v>0</v>
      </c>
      <c r="G12" s="24"/>
    </row>
    <row r="13" spans="1:7" ht="20.25" customHeight="1" thickBot="1" x14ac:dyDescent="0.3">
      <c r="A13" s="22" t="s">
        <v>15</v>
      </c>
      <c r="B13" s="25" t="s">
        <v>33</v>
      </c>
      <c r="C13" s="45" t="s">
        <v>24</v>
      </c>
      <c r="D13" s="45">
        <v>40</v>
      </c>
      <c r="E13" s="52"/>
      <c r="F13" s="35">
        <f>D13*ROUND(E13,2)</f>
        <v>0</v>
      </c>
      <c r="G13" s="24"/>
    </row>
    <row r="14" spans="1:7" ht="15.75" customHeight="1" thickBot="1" x14ac:dyDescent="0.3">
      <c r="A14" s="42"/>
      <c r="B14" s="43"/>
      <c r="C14" s="42"/>
      <c r="D14" s="44"/>
      <c r="E14" s="53" t="s">
        <v>21</v>
      </c>
      <c r="F14" s="56">
        <f>SUM(F12:F13)</f>
        <v>0</v>
      </c>
      <c r="G14" s="24"/>
    </row>
    <row r="15" spans="1:7" ht="15.75" customHeight="1" x14ac:dyDescent="0.25">
      <c r="A15" s="42"/>
      <c r="B15" s="43"/>
      <c r="C15" s="42"/>
      <c r="D15" s="42"/>
      <c r="E15" s="49"/>
      <c r="F15" s="72"/>
      <c r="G15" s="24"/>
    </row>
    <row r="16" spans="1:7" x14ac:dyDescent="0.25">
      <c r="A16" s="40"/>
      <c r="B16" s="40"/>
      <c r="C16" s="40"/>
      <c r="D16" s="40"/>
      <c r="E16" s="40"/>
      <c r="F16" s="40"/>
      <c r="G16" s="40"/>
    </row>
    <row r="17" spans="1:7" x14ac:dyDescent="0.25">
      <c r="A17" s="6" t="s">
        <v>6</v>
      </c>
      <c r="B17" s="6" t="s">
        <v>46</v>
      </c>
      <c r="C17" s="7"/>
      <c r="D17" s="7"/>
      <c r="E17" s="7"/>
      <c r="F17" s="7"/>
    </row>
    <row r="18" spans="1:7" ht="16.5" thickBot="1" x14ac:dyDescent="0.3">
      <c r="A18" s="8"/>
      <c r="B18" s="9" t="s">
        <v>4</v>
      </c>
      <c r="C18" s="10" t="s">
        <v>1</v>
      </c>
      <c r="D18" s="10" t="s">
        <v>0</v>
      </c>
      <c r="E18" s="10" t="s">
        <v>2</v>
      </c>
      <c r="F18" s="10" t="s">
        <v>3</v>
      </c>
    </row>
    <row r="19" spans="1:7" x14ac:dyDescent="0.25">
      <c r="A19" s="62" t="s">
        <v>16</v>
      </c>
      <c r="B19" s="63" t="s">
        <v>38</v>
      </c>
      <c r="C19" s="34" t="s">
        <v>26</v>
      </c>
      <c r="D19" s="64">
        <v>165</v>
      </c>
      <c r="E19" s="33"/>
      <c r="F19" s="35">
        <f>D19*ROUND(E19,2)</f>
        <v>0</v>
      </c>
    </row>
    <row r="20" spans="1:7" x14ac:dyDescent="0.25">
      <c r="A20" s="62" t="s">
        <v>17</v>
      </c>
      <c r="B20" s="65" t="s">
        <v>39</v>
      </c>
      <c r="C20" s="34" t="s">
        <v>26</v>
      </c>
      <c r="D20" s="66">
        <v>300</v>
      </c>
      <c r="E20" s="33"/>
      <c r="F20" s="35">
        <f t="shared" ref="F20:F25" si="0">D20*ROUND(E20,2)</f>
        <v>0</v>
      </c>
    </row>
    <row r="21" spans="1:7" x14ac:dyDescent="0.25">
      <c r="A21" s="62" t="s">
        <v>18</v>
      </c>
      <c r="B21" s="67" t="s">
        <v>40</v>
      </c>
      <c r="C21" s="34" t="s">
        <v>26</v>
      </c>
      <c r="D21" s="68">
        <v>1300</v>
      </c>
      <c r="E21" s="33"/>
      <c r="F21" s="35">
        <f t="shared" si="0"/>
        <v>0</v>
      </c>
    </row>
    <row r="22" spans="1:7" x14ac:dyDescent="0.25">
      <c r="A22" s="62" t="s">
        <v>19</v>
      </c>
      <c r="B22" s="65" t="s">
        <v>41</v>
      </c>
      <c r="C22" s="34" t="s">
        <v>26</v>
      </c>
      <c r="D22" s="66">
        <v>570</v>
      </c>
      <c r="E22" s="33"/>
      <c r="F22" s="35">
        <f t="shared" si="0"/>
        <v>0</v>
      </c>
    </row>
    <row r="23" spans="1:7" x14ac:dyDescent="0.25">
      <c r="A23" s="62" t="s">
        <v>20</v>
      </c>
      <c r="B23" s="69" t="s">
        <v>42</v>
      </c>
      <c r="C23" s="34" t="s">
        <v>26</v>
      </c>
      <c r="D23" s="66">
        <v>25</v>
      </c>
      <c r="E23" s="33"/>
      <c r="F23" s="35">
        <f t="shared" si="0"/>
        <v>0</v>
      </c>
    </row>
    <row r="24" spans="1:7" x14ac:dyDescent="0.25">
      <c r="A24" s="62" t="s">
        <v>35</v>
      </c>
      <c r="B24" s="69" t="s">
        <v>43</v>
      </c>
      <c r="C24" s="34" t="s">
        <v>26</v>
      </c>
      <c r="D24" s="66">
        <v>650</v>
      </c>
      <c r="E24" s="33"/>
      <c r="F24" s="35">
        <f t="shared" si="0"/>
        <v>0</v>
      </c>
    </row>
    <row r="25" spans="1:7" x14ac:dyDescent="0.25">
      <c r="A25" s="62" t="s">
        <v>36</v>
      </c>
      <c r="B25" s="65" t="s">
        <v>44</v>
      </c>
      <c r="C25" s="34" t="s">
        <v>26</v>
      </c>
      <c r="D25" s="66">
        <v>105</v>
      </c>
      <c r="E25" s="33"/>
      <c r="F25" s="35">
        <f t="shared" si="0"/>
        <v>0</v>
      </c>
    </row>
    <row r="26" spans="1:7" ht="15.75" thickBot="1" x14ac:dyDescent="0.3">
      <c r="A26" s="62" t="s">
        <v>37</v>
      </c>
      <c r="B26" s="65" t="s">
        <v>45</v>
      </c>
      <c r="C26" s="34" t="s">
        <v>24</v>
      </c>
      <c r="D26" s="70">
        <v>555</v>
      </c>
      <c r="E26" s="33"/>
      <c r="F26" s="35">
        <f t="shared" ref="F26" si="1">D26*ROUND(E26,2)</f>
        <v>0</v>
      </c>
    </row>
    <row r="27" spans="1:7" ht="15.75" thickBot="1" x14ac:dyDescent="0.3">
      <c r="A27" s="11"/>
      <c r="B27" s="11"/>
      <c r="C27" s="7"/>
      <c r="D27" s="7"/>
      <c r="E27" s="27" t="s">
        <v>22</v>
      </c>
      <c r="F27" s="12">
        <f>SUM(F19:F26)</f>
        <v>0</v>
      </c>
    </row>
    <row r="28" spans="1:7" x14ac:dyDescent="0.25">
      <c r="A28" s="11"/>
      <c r="B28" s="11"/>
      <c r="C28" s="7"/>
      <c r="D28" s="7"/>
      <c r="E28" s="49"/>
      <c r="F28" s="73"/>
    </row>
    <row r="29" spans="1:7" x14ac:dyDescent="0.25">
      <c r="A29" s="40"/>
      <c r="B29" s="40"/>
      <c r="C29" s="40"/>
      <c r="D29" s="40"/>
      <c r="E29" s="40"/>
      <c r="F29" s="40"/>
      <c r="G29" s="40"/>
    </row>
    <row r="30" spans="1:7" x14ac:dyDescent="0.25">
      <c r="A30" s="6" t="s">
        <v>27</v>
      </c>
      <c r="B30" s="6" t="s">
        <v>47</v>
      </c>
      <c r="C30" s="7"/>
      <c r="D30" s="7"/>
      <c r="E30" s="7"/>
      <c r="F30" s="7"/>
      <c r="G30" s="40"/>
    </row>
    <row r="31" spans="1:7" ht="15.75" x14ac:dyDescent="0.25">
      <c r="A31" s="8"/>
      <c r="B31" s="9" t="s">
        <v>4</v>
      </c>
      <c r="C31" s="10" t="s">
        <v>1</v>
      </c>
      <c r="D31" s="10" t="s">
        <v>0</v>
      </c>
      <c r="E31" s="10" t="s">
        <v>2</v>
      </c>
      <c r="F31" s="10" t="s">
        <v>3</v>
      </c>
      <c r="G31" s="40"/>
    </row>
    <row r="32" spans="1:7" ht="19.5" customHeight="1" thickBot="1" x14ac:dyDescent="0.3">
      <c r="A32" s="22" t="s">
        <v>51</v>
      </c>
      <c r="B32" s="87" t="s">
        <v>48</v>
      </c>
      <c r="C32" s="88"/>
      <c r="D32" s="88"/>
      <c r="E32" s="89"/>
      <c r="F32" s="54">
        <v>410000</v>
      </c>
      <c r="G32" s="40"/>
    </row>
    <row r="33" spans="1:7" ht="15.75" thickBot="1" x14ac:dyDescent="0.3">
      <c r="A33" s="42"/>
      <c r="B33" s="43"/>
      <c r="C33" s="42"/>
      <c r="D33" s="44"/>
      <c r="E33" s="57" t="s">
        <v>357</v>
      </c>
      <c r="F33" s="55">
        <v>410000</v>
      </c>
      <c r="G33" s="40"/>
    </row>
    <row r="34" spans="1:7" x14ac:dyDescent="0.25">
      <c r="A34" s="90" t="s">
        <v>50</v>
      </c>
      <c r="B34" s="90"/>
      <c r="C34" s="90"/>
      <c r="D34" s="90"/>
      <c r="E34" s="90"/>
      <c r="F34" s="50"/>
      <c r="G34" s="40"/>
    </row>
    <row r="35" spans="1:7" x14ac:dyDescent="0.25">
      <c r="A35" s="61"/>
      <c r="B35" s="61"/>
      <c r="C35" s="61"/>
      <c r="D35" s="61"/>
      <c r="E35" s="61"/>
      <c r="F35" s="50"/>
      <c r="G35" s="40"/>
    </row>
    <row r="36" spans="1:7" x14ac:dyDescent="0.25">
      <c r="A36" s="40"/>
      <c r="B36" s="40"/>
      <c r="C36" s="40"/>
      <c r="D36" s="40"/>
      <c r="E36" s="40"/>
      <c r="F36" s="40"/>
      <c r="G36" s="40"/>
    </row>
    <row r="37" spans="1:7" x14ac:dyDescent="0.25">
      <c r="A37" s="6" t="s">
        <v>28</v>
      </c>
      <c r="B37" s="71" t="s">
        <v>49</v>
      </c>
      <c r="C37" s="7"/>
      <c r="D37" s="7"/>
      <c r="E37" s="7"/>
      <c r="F37" s="7"/>
      <c r="G37" s="40"/>
    </row>
    <row r="38" spans="1:7" ht="15.75" hidden="1" x14ac:dyDescent="0.25">
      <c r="A38" s="8"/>
      <c r="B38" s="9" t="s">
        <v>4</v>
      </c>
      <c r="C38" s="10" t="s">
        <v>1</v>
      </c>
      <c r="D38" s="10" t="s">
        <v>0</v>
      </c>
      <c r="E38" s="10" t="s">
        <v>2</v>
      </c>
      <c r="F38" s="10" t="s">
        <v>3</v>
      </c>
      <c r="G38" s="40"/>
    </row>
    <row r="39" spans="1:7" ht="15.75" thickBot="1" x14ac:dyDescent="0.3">
      <c r="A39" s="22" t="s">
        <v>52</v>
      </c>
      <c r="B39" s="46" t="s">
        <v>53</v>
      </c>
      <c r="C39" s="34" t="s">
        <v>356</v>
      </c>
      <c r="D39" s="34">
        <v>160</v>
      </c>
      <c r="E39" s="33"/>
      <c r="F39" s="35">
        <f t="shared" ref="F39" si="2">D39*ROUND(E39,2)</f>
        <v>0</v>
      </c>
      <c r="G39" s="40"/>
    </row>
    <row r="40" spans="1:7" ht="15.75" thickBot="1" x14ac:dyDescent="0.3">
      <c r="A40" s="42"/>
      <c r="B40" s="43"/>
      <c r="C40" s="42"/>
      <c r="D40" s="44"/>
      <c r="E40" s="53" t="s">
        <v>29</v>
      </c>
      <c r="F40" s="58">
        <f>SUM(F39)</f>
        <v>0</v>
      </c>
      <c r="G40" s="40"/>
    </row>
    <row r="41" spans="1:7" x14ac:dyDescent="0.25">
      <c r="A41" s="51"/>
      <c r="B41" s="51"/>
      <c r="C41" s="51"/>
      <c r="D41" s="51"/>
      <c r="E41" s="51"/>
      <c r="F41" s="50"/>
      <c r="G41" s="40"/>
    </row>
    <row r="42" spans="1:7" ht="15.75" thickBot="1" x14ac:dyDescent="0.3">
      <c r="A42" s="42"/>
      <c r="B42" s="43"/>
      <c r="C42" s="42"/>
      <c r="D42" s="42"/>
      <c r="E42" s="49"/>
      <c r="F42" s="50"/>
      <c r="G42" s="40"/>
    </row>
    <row r="43" spans="1:7" x14ac:dyDescent="0.25">
      <c r="A43" s="11"/>
      <c r="B43" s="77" t="s">
        <v>54</v>
      </c>
      <c r="C43" s="77"/>
      <c r="D43" s="77"/>
      <c r="E43" s="78"/>
      <c r="F43" s="30">
        <f>+F14+F27+F33+F40</f>
        <v>410000</v>
      </c>
    </row>
    <row r="44" spans="1:7" x14ac:dyDescent="0.25">
      <c r="A44" s="7"/>
      <c r="B44" s="77" t="s">
        <v>23</v>
      </c>
      <c r="C44" s="77"/>
      <c r="D44" s="77"/>
      <c r="E44" s="78"/>
      <c r="F44" s="31">
        <f>+F43*0.22</f>
        <v>90200</v>
      </c>
    </row>
    <row r="45" spans="1:7" ht="15.75" thickBot="1" x14ac:dyDescent="0.3">
      <c r="A45" s="7"/>
      <c r="B45" s="77" t="s">
        <v>55</v>
      </c>
      <c r="C45" s="77"/>
      <c r="D45" s="77"/>
      <c r="E45" s="78"/>
      <c r="F45" s="32">
        <f>F43+F44</f>
        <v>500200</v>
      </c>
    </row>
    <row r="46" spans="1:7" x14ac:dyDescent="0.25">
      <c r="A46" s="7"/>
      <c r="B46" s="7"/>
      <c r="C46" s="1"/>
      <c r="D46" s="1"/>
      <c r="E46" s="1"/>
      <c r="F46" s="1"/>
    </row>
    <row r="47" spans="1:7" x14ac:dyDescent="0.25">
      <c r="A47" s="7"/>
      <c r="B47" s="7"/>
      <c r="C47" s="1"/>
      <c r="D47" s="1"/>
      <c r="E47" s="1"/>
      <c r="F47" s="1"/>
    </row>
    <row r="48" spans="1:7" x14ac:dyDescent="0.25">
      <c r="A48" s="5"/>
      <c r="B48" s="21" t="s">
        <v>9</v>
      </c>
      <c r="C48" s="21"/>
      <c r="D48" s="21"/>
      <c r="E48" s="21" t="s">
        <v>10</v>
      </c>
      <c r="F48" s="21"/>
    </row>
    <row r="49" spans="1:11" x14ac:dyDescent="0.25">
      <c r="A49" s="7"/>
      <c r="B49" s="7"/>
      <c r="C49" s="1"/>
      <c r="D49" s="1"/>
      <c r="E49" s="1"/>
      <c r="F49" s="1"/>
    </row>
    <row r="50" spans="1:11" x14ac:dyDescent="0.25">
      <c r="A50" s="11"/>
      <c r="B50" s="83"/>
      <c r="C50" s="83"/>
      <c r="D50" s="83"/>
      <c r="E50" s="83"/>
      <c r="F50" s="83"/>
      <c r="G50" s="7"/>
    </row>
    <row r="51" spans="1:11" ht="32.25" customHeight="1" x14ac:dyDescent="0.25">
      <c r="A51" s="75" t="s">
        <v>354</v>
      </c>
      <c r="B51" s="84" t="s">
        <v>355</v>
      </c>
      <c r="C51" s="84"/>
      <c r="D51" s="84"/>
      <c r="E51" s="84"/>
      <c r="F51" s="84"/>
    </row>
    <row r="52" spans="1:11" x14ac:dyDescent="0.25">
      <c r="A52" s="28"/>
      <c r="B52" s="74" t="s">
        <v>7</v>
      </c>
      <c r="C52" s="29" t="s">
        <v>1</v>
      </c>
      <c r="D52" s="39" t="s">
        <v>25</v>
      </c>
      <c r="E52" s="29" t="s">
        <v>8</v>
      </c>
      <c r="F52" s="29" t="s">
        <v>3</v>
      </c>
      <c r="G52" s="2"/>
      <c r="H52" s="2"/>
    </row>
    <row r="53" spans="1:11" x14ac:dyDescent="0.25">
      <c r="A53" s="26" t="s">
        <v>14</v>
      </c>
      <c r="B53" s="47" t="s">
        <v>202</v>
      </c>
      <c r="C53" s="48" t="s">
        <v>198</v>
      </c>
      <c r="D53" s="38">
        <v>1</v>
      </c>
      <c r="E53" s="33"/>
      <c r="F53" s="37">
        <f>+E53*D53</f>
        <v>0</v>
      </c>
      <c r="G53" s="4"/>
      <c r="H53" s="4"/>
      <c r="I53" s="5"/>
      <c r="J53" s="5"/>
      <c r="K53" s="5"/>
    </row>
    <row r="54" spans="1:11" x14ac:dyDescent="0.25">
      <c r="A54" s="26" t="s">
        <v>15</v>
      </c>
      <c r="B54" s="47" t="s">
        <v>203</v>
      </c>
      <c r="C54" s="48" t="s">
        <v>198</v>
      </c>
      <c r="D54" s="38">
        <v>1</v>
      </c>
      <c r="E54" s="33"/>
      <c r="F54" s="37">
        <f t="shared" ref="F54:F117" si="3">+E54*D54</f>
        <v>0</v>
      </c>
      <c r="G54" s="4"/>
      <c r="H54" s="4"/>
      <c r="I54" s="5"/>
      <c r="J54" s="5"/>
      <c r="K54" s="5"/>
    </row>
    <row r="55" spans="1:11" x14ac:dyDescent="0.25">
      <c r="A55" s="26" t="s">
        <v>16</v>
      </c>
      <c r="B55" s="47" t="s">
        <v>204</v>
      </c>
      <c r="C55" s="48" t="s">
        <v>198</v>
      </c>
      <c r="D55" s="38">
        <v>1</v>
      </c>
      <c r="E55" s="33"/>
      <c r="F55" s="37">
        <f t="shared" si="3"/>
        <v>0</v>
      </c>
      <c r="G55" s="4"/>
      <c r="H55" s="4"/>
      <c r="I55" s="5"/>
      <c r="J55" s="5"/>
      <c r="K55" s="5"/>
    </row>
    <row r="56" spans="1:11" x14ac:dyDescent="0.25">
      <c r="A56" s="26" t="s">
        <v>17</v>
      </c>
      <c r="B56" s="47" t="s">
        <v>205</v>
      </c>
      <c r="C56" s="48" t="s">
        <v>198</v>
      </c>
      <c r="D56" s="38">
        <v>1</v>
      </c>
      <c r="E56" s="33"/>
      <c r="F56" s="37">
        <f t="shared" si="3"/>
        <v>0</v>
      </c>
      <c r="G56" s="4"/>
      <c r="H56" s="4"/>
      <c r="I56" s="5"/>
      <c r="J56" s="5"/>
      <c r="K56" s="5"/>
    </row>
    <row r="57" spans="1:11" x14ac:dyDescent="0.25">
      <c r="A57" s="26" t="s">
        <v>18</v>
      </c>
      <c r="B57" s="47" t="s">
        <v>206</v>
      </c>
      <c r="C57" s="48" t="s">
        <v>199</v>
      </c>
      <c r="D57" s="38">
        <v>1</v>
      </c>
      <c r="E57" s="33"/>
      <c r="F57" s="37">
        <f t="shared" si="3"/>
        <v>0</v>
      </c>
      <c r="G57" s="4"/>
      <c r="H57" s="4"/>
      <c r="I57" s="5"/>
      <c r="J57" s="5"/>
      <c r="K57" s="5"/>
    </row>
    <row r="58" spans="1:11" x14ac:dyDescent="0.25">
      <c r="A58" s="26" t="s">
        <v>19</v>
      </c>
      <c r="B58" s="47" t="s">
        <v>207</v>
      </c>
      <c r="C58" s="48" t="s">
        <v>199</v>
      </c>
      <c r="D58" s="38">
        <v>1</v>
      </c>
      <c r="E58" s="33"/>
      <c r="F58" s="37">
        <f t="shared" si="3"/>
        <v>0</v>
      </c>
      <c r="G58" s="4"/>
      <c r="H58" s="4"/>
      <c r="I58" s="5"/>
      <c r="J58" s="5"/>
      <c r="K58" s="5"/>
    </row>
    <row r="59" spans="1:11" x14ac:dyDescent="0.25">
      <c r="A59" s="26" t="s">
        <v>20</v>
      </c>
      <c r="B59" s="47" t="s">
        <v>208</v>
      </c>
      <c r="C59" s="48" t="s">
        <v>199</v>
      </c>
      <c r="D59" s="38">
        <v>1</v>
      </c>
      <c r="E59" s="33"/>
      <c r="F59" s="37">
        <f t="shared" si="3"/>
        <v>0</v>
      </c>
      <c r="G59" s="4"/>
      <c r="H59" s="4"/>
      <c r="I59" s="5"/>
      <c r="J59" s="5"/>
      <c r="K59" s="5"/>
    </row>
    <row r="60" spans="1:11" x14ac:dyDescent="0.25">
      <c r="A60" s="26" t="s">
        <v>35</v>
      </c>
      <c r="B60" s="47" t="s">
        <v>209</v>
      </c>
      <c r="C60" s="48" t="s">
        <v>199</v>
      </c>
      <c r="D60" s="38">
        <v>1</v>
      </c>
      <c r="E60" s="33"/>
      <c r="F60" s="37">
        <f t="shared" si="3"/>
        <v>0</v>
      </c>
      <c r="G60" s="4"/>
      <c r="H60" s="4"/>
      <c r="I60" s="5"/>
      <c r="J60" s="5"/>
      <c r="K60" s="5"/>
    </row>
    <row r="61" spans="1:11" x14ac:dyDescent="0.25">
      <c r="A61" s="26" t="s">
        <v>36</v>
      </c>
      <c r="B61" s="47" t="s">
        <v>210</v>
      </c>
      <c r="C61" s="48" t="s">
        <v>26</v>
      </c>
      <c r="D61" s="38">
        <v>1</v>
      </c>
      <c r="E61" s="33"/>
      <c r="F61" s="37">
        <f t="shared" si="3"/>
        <v>0</v>
      </c>
      <c r="G61" s="4"/>
      <c r="H61" s="4"/>
      <c r="I61" s="5"/>
      <c r="J61" s="5"/>
      <c r="K61" s="5"/>
    </row>
    <row r="62" spans="1:11" x14ac:dyDescent="0.25">
      <c r="A62" s="26" t="s">
        <v>37</v>
      </c>
      <c r="B62" s="47" t="s">
        <v>211</v>
      </c>
      <c r="C62" s="48" t="s">
        <v>26</v>
      </c>
      <c r="D62" s="38">
        <v>1</v>
      </c>
      <c r="E62" s="33"/>
      <c r="F62" s="37">
        <f t="shared" si="3"/>
        <v>0</v>
      </c>
      <c r="G62" s="4"/>
      <c r="H62" s="4"/>
      <c r="I62" s="5"/>
      <c r="J62" s="5"/>
      <c r="K62" s="5"/>
    </row>
    <row r="63" spans="1:11" x14ac:dyDescent="0.25">
      <c r="A63" s="26" t="s">
        <v>51</v>
      </c>
      <c r="B63" s="47" t="s">
        <v>212</v>
      </c>
      <c r="C63" s="48" t="s">
        <v>199</v>
      </c>
      <c r="D63" s="38">
        <v>1</v>
      </c>
      <c r="E63" s="33"/>
      <c r="F63" s="37">
        <f t="shared" si="3"/>
        <v>0</v>
      </c>
      <c r="G63" s="4"/>
      <c r="H63" s="4"/>
      <c r="I63" s="5"/>
      <c r="J63" s="5"/>
      <c r="K63" s="5"/>
    </row>
    <row r="64" spans="1:11" x14ac:dyDescent="0.25">
      <c r="A64" s="26" t="s">
        <v>52</v>
      </c>
      <c r="B64" s="47" t="s">
        <v>213</v>
      </c>
      <c r="C64" s="48" t="s">
        <v>26</v>
      </c>
      <c r="D64" s="38">
        <v>1</v>
      </c>
      <c r="E64" s="33"/>
      <c r="F64" s="37">
        <f t="shared" si="3"/>
        <v>0</v>
      </c>
      <c r="G64" s="4"/>
      <c r="H64" s="4"/>
      <c r="I64" s="5"/>
      <c r="J64" s="5"/>
      <c r="K64" s="5"/>
    </row>
    <row r="65" spans="1:11" x14ac:dyDescent="0.25">
      <c r="A65" s="26" t="s">
        <v>58</v>
      </c>
      <c r="B65" s="47" t="s">
        <v>214</v>
      </c>
      <c r="C65" s="48" t="s">
        <v>199</v>
      </c>
      <c r="D65" s="38">
        <v>1</v>
      </c>
      <c r="E65" s="33"/>
      <c r="F65" s="37">
        <f t="shared" si="3"/>
        <v>0</v>
      </c>
      <c r="G65" s="4"/>
      <c r="H65" s="4"/>
      <c r="I65" s="5"/>
      <c r="J65" s="5"/>
      <c r="K65" s="5"/>
    </row>
    <row r="66" spans="1:11" x14ac:dyDescent="0.25">
      <c r="A66" s="26" t="s">
        <v>59</v>
      </c>
      <c r="B66" s="47" t="s">
        <v>215</v>
      </c>
      <c r="C66" s="48" t="s">
        <v>26</v>
      </c>
      <c r="D66" s="38">
        <v>1</v>
      </c>
      <c r="E66" s="33"/>
      <c r="F66" s="37">
        <f t="shared" si="3"/>
        <v>0</v>
      </c>
      <c r="G66" s="4"/>
      <c r="H66" s="4"/>
      <c r="I66" s="5"/>
      <c r="J66" s="5"/>
      <c r="K66" s="5"/>
    </row>
    <row r="67" spans="1:11" x14ac:dyDescent="0.25">
      <c r="A67" s="26" t="s">
        <v>60</v>
      </c>
      <c r="B67" s="47" t="s">
        <v>216</v>
      </c>
      <c r="C67" s="48" t="s">
        <v>26</v>
      </c>
      <c r="D67" s="38">
        <v>1</v>
      </c>
      <c r="E67" s="33"/>
      <c r="F67" s="37">
        <f t="shared" si="3"/>
        <v>0</v>
      </c>
      <c r="G67" s="4"/>
      <c r="H67" s="4"/>
      <c r="I67" s="5"/>
      <c r="J67" s="5"/>
      <c r="K67" s="5"/>
    </row>
    <row r="68" spans="1:11" x14ac:dyDescent="0.25">
      <c r="A68" s="26" t="s">
        <v>61</v>
      </c>
      <c r="B68" s="47" t="s">
        <v>217</v>
      </c>
      <c r="C68" s="48" t="s">
        <v>26</v>
      </c>
      <c r="D68" s="38">
        <v>1</v>
      </c>
      <c r="E68" s="33"/>
      <c r="F68" s="37">
        <f t="shared" si="3"/>
        <v>0</v>
      </c>
      <c r="G68" s="4"/>
      <c r="H68" s="4"/>
      <c r="I68" s="5"/>
      <c r="J68" s="5"/>
      <c r="K68" s="5"/>
    </row>
    <row r="69" spans="1:11" x14ac:dyDescent="0.25">
      <c r="A69" s="26" t="s">
        <v>62</v>
      </c>
      <c r="B69" s="47" t="s">
        <v>218</v>
      </c>
      <c r="C69" s="48" t="s">
        <v>26</v>
      </c>
      <c r="D69" s="38">
        <v>1</v>
      </c>
      <c r="E69" s="33"/>
      <c r="F69" s="37">
        <f t="shared" si="3"/>
        <v>0</v>
      </c>
      <c r="G69" s="4"/>
      <c r="H69" s="4"/>
      <c r="I69" s="5"/>
      <c r="J69" s="5"/>
      <c r="K69" s="5"/>
    </row>
    <row r="70" spans="1:11" x14ac:dyDescent="0.25">
      <c r="A70" s="26" t="s">
        <v>63</v>
      </c>
      <c r="B70" s="47" t="s">
        <v>219</v>
      </c>
      <c r="C70" s="48" t="s">
        <v>26</v>
      </c>
      <c r="D70" s="38">
        <v>1</v>
      </c>
      <c r="E70" s="33"/>
      <c r="F70" s="37">
        <f t="shared" si="3"/>
        <v>0</v>
      </c>
      <c r="G70" s="4"/>
      <c r="H70" s="4"/>
      <c r="I70" s="5"/>
      <c r="J70" s="5"/>
      <c r="K70" s="5"/>
    </row>
    <row r="71" spans="1:11" x14ac:dyDescent="0.25">
      <c r="A71" s="26" t="s">
        <v>64</v>
      </c>
      <c r="B71" s="47" t="s">
        <v>220</v>
      </c>
      <c r="C71" s="48" t="s">
        <v>26</v>
      </c>
      <c r="D71" s="38">
        <v>1</v>
      </c>
      <c r="E71" s="33"/>
      <c r="F71" s="37">
        <f t="shared" si="3"/>
        <v>0</v>
      </c>
      <c r="G71" s="4"/>
      <c r="H71" s="4"/>
      <c r="I71" s="5"/>
      <c r="J71" s="5"/>
      <c r="K71" s="5"/>
    </row>
    <row r="72" spans="1:11" x14ac:dyDescent="0.25">
      <c r="A72" s="26" t="s">
        <v>65</v>
      </c>
      <c r="B72" s="47" t="s">
        <v>221</v>
      </c>
      <c r="C72" s="48" t="s">
        <v>26</v>
      </c>
      <c r="D72" s="38">
        <v>1</v>
      </c>
      <c r="E72" s="33"/>
      <c r="F72" s="37">
        <f t="shared" si="3"/>
        <v>0</v>
      </c>
      <c r="G72" s="4"/>
      <c r="H72" s="4"/>
      <c r="I72" s="5"/>
      <c r="J72" s="5"/>
      <c r="K72" s="5"/>
    </row>
    <row r="73" spans="1:11" x14ac:dyDescent="0.25">
      <c r="A73" s="26" t="s">
        <v>66</v>
      </c>
      <c r="B73" s="47" t="s">
        <v>222</v>
      </c>
      <c r="C73" s="48" t="s">
        <v>26</v>
      </c>
      <c r="D73" s="38">
        <v>1</v>
      </c>
      <c r="E73" s="33"/>
      <c r="F73" s="37">
        <f t="shared" si="3"/>
        <v>0</v>
      </c>
      <c r="G73" s="4"/>
      <c r="H73" s="4"/>
      <c r="I73" s="5"/>
      <c r="J73" s="5"/>
      <c r="K73" s="5"/>
    </row>
    <row r="74" spans="1:11" x14ac:dyDescent="0.25">
      <c r="A74" s="26" t="s">
        <v>67</v>
      </c>
      <c r="B74" s="47" t="s">
        <v>223</v>
      </c>
      <c r="C74" s="48" t="s">
        <v>26</v>
      </c>
      <c r="D74" s="38">
        <v>1</v>
      </c>
      <c r="E74" s="33"/>
      <c r="F74" s="37">
        <f t="shared" si="3"/>
        <v>0</v>
      </c>
      <c r="G74" s="4"/>
      <c r="H74" s="4"/>
      <c r="I74" s="5"/>
      <c r="J74" s="5"/>
      <c r="K74" s="5"/>
    </row>
    <row r="75" spans="1:11" x14ac:dyDescent="0.25">
      <c r="A75" s="26" t="s">
        <v>68</v>
      </c>
      <c r="B75" s="47" t="s">
        <v>224</v>
      </c>
      <c r="C75" s="48" t="s">
        <v>26</v>
      </c>
      <c r="D75" s="38">
        <v>1</v>
      </c>
      <c r="E75" s="33"/>
      <c r="F75" s="37">
        <f t="shared" si="3"/>
        <v>0</v>
      </c>
      <c r="G75" s="4"/>
      <c r="H75" s="4"/>
      <c r="I75" s="5"/>
      <c r="J75" s="5"/>
      <c r="K75" s="5"/>
    </row>
    <row r="76" spans="1:11" x14ac:dyDescent="0.25">
      <c r="A76" s="26" t="s">
        <v>69</v>
      </c>
      <c r="B76" s="47" t="s">
        <v>225</v>
      </c>
      <c r="C76" s="48" t="s">
        <v>26</v>
      </c>
      <c r="D76" s="38">
        <v>1</v>
      </c>
      <c r="E76" s="33"/>
      <c r="F76" s="37">
        <f t="shared" si="3"/>
        <v>0</v>
      </c>
      <c r="G76" s="4"/>
      <c r="H76" s="4"/>
      <c r="I76" s="5"/>
      <c r="J76" s="5"/>
      <c r="K76" s="5"/>
    </row>
    <row r="77" spans="1:11" x14ac:dyDescent="0.25">
      <c r="A77" s="26" t="s">
        <v>70</v>
      </c>
      <c r="B77" s="47" t="s">
        <v>226</v>
      </c>
      <c r="C77" s="48" t="s">
        <v>26</v>
      </c>
      <c r="D77" s="38">
        <v>1</v>
      </c>
      <c r="E77" s="33"/>
      <c r="F77" s="37">
        <f t="shared" si="3"/>
        <v>0</v>
      </c>
      <c r="G77" s="4"/>
      <c r="H77" s="4"/>
      <c r="I77" s="5"/>
      <c r="J77" s="5"/>
      <c r="K77" s="5"/>
    </row>
    <row r="78" spans="1:11" x14ac:dyDescent="0.25">
      <c r="A78" s="26" t="s">
        <v>71</v>
      </c>
      <c r="B78" s="47" t="s">
        <v>227</v>
      </c>
      <c r="C78" s="48" t="s">
        <v>26</v>
      </c>
      <c r="D78" s="38">
        <v>1</v>
      </c>
      <c r="E78" s="33"/>
      <c r="F78" s="37">
        <f t="shared" si="3"/>
        <v>0</v>
      </c>
      <c r="G78" s="4"/>
      <c r="H78" s="4"/>
      <c r="I78" s="5"/>
      <c r="J78" s="5"/>
      <c r="K78" s="5"/>
    </row>
    <row r="79" spans="1:11" x14ac:dyDescent="0.25">
      <c r="A79" s="26" t="s">
        <v>72</v>
      </c>
      <c r="B79" s="47" t="s">
        <v>228</v>
      </c>
      <c r="C79" s="48" t="s">
        <v>26</v>
      </c>
      <c r="D79" s="38">
        <v>1</v>
      </c>
      <c r="E79" s="33"/>
      <c r="F79" s="37">
        <f t="shared" si="3"/>
        <v>0</v>
      </c>
      <c r="G79" s="4"/>
      <c r="H79" s="4"/>
      <c r="I79" s="5"/>
      <c r="J79" s="5"/>
      <c r="K79" s="5"/>
    </row>
    <row r="80" spans="1:11" x14ac:dyDescent="0.25">
      <c r="A80" s="26" t="s">
        <v>73</v>
      </c>
      <c r="B80" s="47" t="s">
        <v>229</v>
      </c>
      <c r="C80" s="48" t="s">
        <v>26</v>
      </c>
      <c r="D80" s="38">
        <v>1</v>
      </c>
      <c r="E80" s="33"/>
      <c r="F80" s="37">
        <f t="shared" si="3"/>
        <v>0</v>
      </c>
      <c r="G80" s="4"/>
      <c r="H80" s="4"/>
      <c r="I80" s="5"/>
      <c r="J80" s="5"/>
      <c r="K80" s="5"/>
    </row>
    <row r="81" spans="1:11" x14ac:dyDescent="0.25">
      <c r="A81" s="26" t="s">
        <v>74</v>
      </c>
      <c r="B81" s="47" t="s">
        <v>230</v>
      </c>
      <c r="C81" s="48" t="s">
        <v>26</v>
      </c>
      <c r="D81" s="38">
        <v>1</v>
      </c>
      <c r="E81" s="33"/>
      <c r="F81" s="37">
        <f t="shared" si="3"/>
        <v>0</v>
      </c>
      <c r="G81" s="4"/>
      <c r="H81" s="4"/>
      <c r="I81" s="5"/>
      <c r="J81" s="5"/>
      <c r="K81" s="5"/>
    </row>
    <row r="82" spans="1:11" x14ac:dyDescent="0.25">
      <c r="A82" s="26" t="s">
        <v>75</v>
      </c>
      <c r="B82" s="47" t="s">
        <v>231</v>
      </c>
      <c r="C82" s="48" t="s">
        <v>26</v>
      </c>
      <c r="D82" s="38">
        <v>1</v>
      </c>
      <c r="E82" s="33"/>
      <c r="F82" s="37">
        <f t="shared" si="3"/>
        <v>0</v>
      </c>
      <c r="G82" s="4"/>
      <c r="H82" s="4"/>
      <c r="I82" s="5"/>
      <c r="J82" s="5"/>
      <c r="K82" s="5"/>
    </row>
    <row r="83" spans="1:11" x14ac:dyDescent="0.25">
      <c r="A83" s="26" t="s">
        <v>76</v>
      </c>
      <c r="B83" s="47" t="s">
        <v>232</v>
      </c>
      <c r="C83" s="48" t="s">
        <v>26</v>
      </c>
      <c r="D83" s="38">
        <v>1</v>
      </c>
      <c r="E83" s="33"/>
      <c r="F83" s="37">
        <f t="shared" si="3"/>
        <v>0</v>
      </c>
      <c r="G83" s="4"/>
      <c r="H83" s="4"/>
      <c r="I83" s="5"/>
      <c r="J83" s="5"/>
      <c r="K83" s="5"/>
    </row>
    <row r="84" spans="1:11" x14ac:dyDescent="0.25">
      <c r="A84" s="26" t="s">
        <v>77</v>
      </c>
      <c r="B84" s="47" t="s">
        <v>233</v>
      </c>
      <c r="C84" s="48" t="s">
        <v>26</v>
      </c>
      <c r="D84" s="38">
        <v>1</v>
      </c>
      <c r="E84" s="33"/>
      <c r="F84" s="37">
        <f t="shared" si="3"/>
        <v>0</v>
      </c>
      <c r="G84" s="4"/>
      <c r="H84" s="4"/>
      <c r="I84" s="5"/>
      <c r="J84" s="5"/>
      <c r="K84" s="5"/>
    </row>
    <row r="85" spans="1:11" x14ac:dyDescent="0.25">
      <c r="A85" s="26" t="s">
        <v>78</v>
      </c>
      <c r="B85" s="47" t="s">
        <v>234</v>
      </c>
      <c r="C85" s="48" t="s">
        <v>26</v>
      </c>
      <c r="D85" s="38">
        <v>1</v>
      </c>
      <c r="E85" s="33"/>
      <c r="F85" s="37">
        <f t="shared" si="3"/>
        <v>0</v>
      </c>
      <c r="G85" s="4"/>
      <c r="H85" s="4"/>
      <c r="I85" s="5"/>
      <c r="J85" s="5"/>
      <c r="K85" s="5"/>
    </row>
    <row r="86" spans="1:11" x14ac:dyDescent="0.25">
      <c r="A86" s="26" t="s">
        <v>79</v>
      </c>
      <c r="B86" s="47" t="s">
        <v>235</v>
      </c>
      <c r="C86" s="48" t="s">
        <v>26</v>
      </c>
      <c r="D86" s="38">
        <v>1</v>
      </c>
      <c r="E86" s="33"/>
      <c r="F86" s="37">
        <f t="shared" si="3"/>
        <v>0</v>
      </c>
      <c r="G86" s="4"/>
      <c r="H86" s="4"/>
      <c r="I86" s="5"/>
      <c r="J86" s="5"/>
      <c r="K86" s="5"/>
    </row>
    <row r="87" spans="1:11" x14ac:dyDescent="0.25">
      <c r="A87" s="26" t="s">
        <v>80</v>
      </c>
      <c r="B87" s="47" t="s">
        <v>236</v>
      </c>
      <c r="C87" s="48" t="s">
        <v>26</v>
      </c>
      <c r="D87" s="38">
        <v>1</v>
      </c>
      <c r="E87" s="33"/>
      <c r="F87" s="37">
        <f t="shared" si="3"/>
        <v>0</v>
      </c>
      <c r="G87" s="4"/>
      <c r="H87" s="4"/>
      <c r="I87" s="5"/>
      <c r="J87" s="5"/>
      <c r="K87" s="5"/>
    </row>
    <row r="88" spans="1:11" x14ac:dyDescent="0.25">
      <c r="A88" s="26" t="s">
        <v>81</v>
      </c>
      <c r="B88" s="47" t="s">
        <v>237</v>
      </c>
      <c r="C88" s="48" t="s">
        <v>26</v>
      </c>
      <c r="D88" s="38">
        <v>1</v>
      </c>
      <c r="E88" s="33"/>
      <c r="F88" s="37">
        <f t="shared" si="3"/>
        <v>0</v>
      </c>
      <c r="G88" s="4"/>
      <c r="H88" s="4"/>
      <c r="I88" s="5"/>
      <c r="J88" s="5"/>
      <c r="K88" s="5"/>
    </row>
    <row r="89" spans="1:11" x14ac:dyDescent="0.25">
      <c r="A89" s="26" t="s">
        <v>82</v>
      </c>
      <c r="B89" s="47" t="s">
        <v>238</v>
      </c>
      <c r="C89" s="48" t="s">
        <v>26</v>
      </c>
      <c r="D89" s="38">
        <v>1</v>
      </c>
      <c r="E89" s="33"/>
      <c r="F89" s="37">
        <f t="shared" si="3"/>
        <v>0</v>
      </c>
      <c r="G89" s="4"/>
      <c r="H89" s="4"/>
      <c r="I89" s="5"/>
      <c r="J89" s="5"/>
      <c r="K89" s="5"/>
    </row>
    <row r="90" spans="1:11" x14ac:dyDescent="0.25">
      <c r="A90" s="26" t="s">
        <v>83</v>
      </c>
      <c r="B90" s="47" t="s">
        <v>239</v>
      </c>
      <c r="C90" s="48" t="s">
        <v>26</v>
      </c>
      <c r="D90" s="38">
        <v>1</v>
      </c>
      <c r="E90" s="33"/>
      <c r="F90" s="37">
        <f t="shared" si="3"/>
        <v>0</v>
      </c>
      <c r="G90" s="4"/>
      <c r="H90" s="4"/>
      <c r="I90" s="5"/>
      <c r="J90" s="5"/>
      <c r="K90" s="5"/>
    </row>
    <row r="91" spans="1:11" x14ac:dyDescent="0.25">
      <c r="A91" s="26" t="s">
        <v>84</v>
      </c>
      <c r="B91" s="47" t="s">
        <v>240</v>
      </c>
      <c r="C91" s="48" t="s">
        <v>26</v>
      </c>
      <c r="D91" s="38">
        <v>1</v>
      </c>
      <c r="E91" s="33"/>
      <c r="F91" s="37">
        <f t="shared" si="3"/>
        <v>0</v>
      </c>
      <c r="G91" s="4"/>
      <c r="H91" s="4"/>
      <c r="I91" s="5"/>
      <c r="J91" s="5"/>
      <c r="K91" s="5"/>
    </row>
    <row r="92" spans="1:11" x14ac:dyDescent="0.25">
      <c r="A92" s="26" t="s">
        <v>85</v>
      </c>
      <c r="B92" s="47" t="s">
        <v>241</v>
      </c>
      <c r="C92" s="48" t="s">
        <v>26</v>
      </c>
      <c r="D92" s="38">
        <v>1</v>
      </c>
      <c r="E92" s="33"/>
      <c r="F92" s="37">
        <f t="shared" si="3"/>
        <v>0</v>
      </c>
      <c r="G92" s="4"/>
      <c r="H92" s="4"/>
      <c r="I92" s="5"/>
      <c r="J92" s="5"/>
      <c r="K92" s="5"/>
    </row>
    <row r="93" spans="1:11" x14ac:dyDescent="0.25">
      <c r="A93" s="26" t="s">
        <v>86</v>
      </c>
      <c r="B93" s="47" t="s">
        <v>242</v>
      </c>
      <c r="C93" s="48" t="s">
        <v>26</v>
      </c>
      <c r="D93" s="38">
        <v>1</v>
      </c>
      <c r="E93" s="33"/>
      <c r="F93" s="37">
        <f t="shared" si="3"/>
        <v>0</v>
      </c>
      <c r="G93" s="4"/>
      <c r="H93" s="4"/>
      <c r="I93" s="5"/>
      <c r="J93" s="5"/>
      <c r="K93" s="5"/>
    </row>
    <row r="94" spans="1:11" x14ac:dyDescent="0.25">
      <c r="A94" s="26" t="s">
        <v>87</v>
      </c>
      <c r="B94" s="47" t="s">
        <v>243</v>
      </c>
      <c r="C94" s="48" t="s">
        <v>26</v>
      </c>
      <c r="D94" s="38">
        <v>1</v>
      </c>
      <c r="E94" s="33"/>
      <c r="F94" s="37">
        <f t="shared" si="3"/>
        <v>0</v>
      </c>
      <c r="G94" s="4"/>
      <c r="H94" s="4"/>
      <c r="I94" s="5"/>
      <c r="J94" s="5"/>
      <c r="K94" s="5"/>
    </row>
    <row r="95" spans="1:11" x14ac:dyDescent="0.25">
      <c r="A95" s="26" t="s">
        <v>88</v>
      </c>
      <c r="B95" s="47" t="s">
        <v>244</v>
      </c>
      <c r="C95" s="48" t="s">
        <v>26</v>
      </c>
      <c r="D95" s="38">
        <v>1</v>
      </c>
      <c r="E95" s="33"/>
      <c r="F95" s="37">
        <f t="shared" si="3"/>
        <v>0</v>
      </c>
      <c r="G95" s="4"/>
      <c r="H95" s="4"/>
      <c r="I95" s="5"/>
      <c r="J95" s="5"/>
      <c r="K95" s="5"/>
    </row>
    <row r="96" spans="1:11" x14ac:dyDescent="0.25">
      <c r="A96" s="26" t="s">
        <v>89</v>
      </c>
      <c r="B96" s="47" t="s">
        <v>245</v>
      </c>
      <c r="C96" s="48" t="s">
        <v>26</v>
      </c>
      <c r="D96" s="38">
        <v>1</v>
      </c>
      <c r="E96" s="33"/>
      <c r="F96" s="37">
        <f t="shared" si="3"/>
        <v>0</v>
      </c>
      <c r="G96" s="4"/>
      <c r="H96" s="4"/>
      <c r="I96" s="5"/>
      <c r="J96" s="5"/>
      <c r="K96" s="5"/>
    </row>
    <row r="97" spans="1:11" x14ac:dyDescent="0.25">
      <c r="A97" s="26" t="s">
        <v>90</v>
      </c>
      <c r="B97" s="47" t="s">
        <v>246</v>
      </c>
      <c r="C97" s="48" t="s">
        <v>26</v>
      </c>
      <c r="D97" s="38">
        <v>1</v>
      </c>
      <c r="E97" s="33"/>
      <c r="F97" s="37">
        <f t="shared" si="3"/>
        <v>0</v>
      </c>
      <c r="G97" s="4"/>
      <c r="H97" s="4"/>
      <c r="I97" s="5"/>
      <c r="J97" s="5"/>
      <c r="K97" s="5"/>
    </row>
    <row r="98" spans="1:11" x14ac:dyDescent="0.25">
      <c r="A98" s="26" t="s">
        <v>91</v>
      </c>
      <c r="B98" s="47" t="s">
        <v>247</v>
      </c>
      <c r="C98" s="48" t="s">
        <v>26</v>
      </c>
      <c r="D98" s="38">
        <v>1</v>
      </c>
      <c r="E98" s="33"/>
      <c r="F98" s="37">
        <f t="shared" si="3"/>
        <v>0</v>
      </c>
      <c r="G98" s="4"/>
      <c r="H98" s="4"/>
      <c r="I98" s="5"/>
      <c r="J98" s="5"/>
      <c r="K98" s="5"/>
    </row>
    <row r="99" spans="1:11" x14ac:dyDescent="0.25">
      <c r="A99" s="26" t="s">
        <v>92</v>
      </c>
      <c r="B99" s="47" t="s">
        <v>248</v>
      </c>
      <c r="C99" s="48" t="s">
        <v>199</v>
      </c>
      <c r="D99" s="38">
        <v>1</v>
      </c>
      <c r="E99" s="33"/>
      <c r="F99" s="37">
        <f t="shared" si="3"/>
        <v>0</v>
      </c>
      <c r="G99" s="4"/>
      <c r="H99" s="4"/>
      <c r="I99" s="5"/>
      <c r="J99" s="5"/>
      <c r="K99" s="5"/>
    </row>
    <row r="100" spans="1:11" x14ac:dyDescent="0.25">
      <c r="A100" s="26" t="s">
        <v>93</v>
      </c>
      <c r="B100" s="47" t="s">
        <v>249</v>
      </c>
      <c r="C100" s="48" t="s">
        <v>26</v>
      </c>
      <c r="D100" s="38">
        <v>1</v>
      </c>
      <c r="E100" s="33"/>
      <c r="F100" s="37">
        <f t="shared" si="3"/>
        <v>0</v>
      </c>
      <c r="G100" s="4"/>
      <c r="H100" s="4"/>
      <c r="I100" s="5"/>
      <c r="J100" s="5"/>
      <c r="K100" s="5"/>
    </row>
    <row r="101" spans="1:11" x14ac:dyDescent="0.25">
      <c r="A101" s="26" t="s">
        <v>94</v>
      </c>
      <c r="B101" s="47" t="s">
        <v>250</v>
      </c>
      <c r="C101" s="48" t="s">
        <v>26</v>
      </c>
      <c r="D101" s="38">
        <v>1</v>
      </c>
      <c r="E101" s="33"/>
      <c r="F101" s="37">
        <f t="shared" si="3"/>
        <v>0</v>
      </c>
      <c r="G101" s="4"/>
      <c r="H101" s="4"/>
      <c r="I101" s="5"/>
      <c r="J101" s="5"/>
      <c r="K101" s="5"/>
    </row>
    <row r="102" spans="1:11" x14ac:dyDescent="0.25">
      <c r="A102" s="26" t="s">
        <v>95</v>
      </c>
      <c r="B102" s="47" t="s">
        <v>251</v>
      </c>
      <c r="C102" s="48" t="s">
        <v>26</v>
      </c>
      <c r="D102" s="38">
        <v>1</v>
      </c>
      <c r="E102" s="33"/>
      <c r="F102" s="37">
        <f t="shared" si="3"/>
        <v>0</v>
      </c>
      <c r="G102" s="4"/>
      <c r="H102" s="4"/>
      <c r="I102" s="5"/>
      <c r="J102" s="5"/>
      <c r="K102" s="5"/>
    </row>
    <row r="103" spans="1:11" x14ac:dyDescent="0.25">
      <c r="A103" s="26" t="s">
        <v>96</v>
      </c>
      <c r="B103" s="47" t="s">
        <v>252</v>
      </c>
      <c r="C103" s="48" t="s">
        <v>26</v>
      </c>
      <c r="D103" s="38">
        <v>1</v>
      </c>
      <c r="E103" s="33"/>
      <c r="F103" s="37">
        <f t="shared" si="3"/>
        <v>0</v>
      </c>
      <c r="G103" s="4"/>
      <c r="H103" s="4"/>
      <c r="I103" s="5"/>
      <c r="J103" s="5"/>
      <c r="K103" s="5"/>
    </row>
    <row r="104" spans="1:11" x14ac:dyDescent="0.25">
      <c r="A104" s="26" t="s">
        <v>97</v>
      </c>
      <c r="B104" s="47" t="s">
        <v>253</v>
      </c>
      <c r="C104" s="48" t="s">
        <v>26</v>
      </c>
      <c r="D104" s="38">
        <v>1</v>
      </c>
      <c r="E104" s="33"/>
      <c r="F104" s="37">
        <f t="shared" si="3"/>
        <v>0</v>
      </c>
      <c r="G104" s="4"/>
      <c r="H104" s="4"/>
      <c r="I104" s="5"/>
      <c r="J104" s="5"/>
      <c r="K104" s="5"/>
    </row>
    <row r="105" spans="1:11" x14ac:dyDescent="0.25">
      <c r="A105" s="26" t="s">
        <v>98</v>
      </c>
      <c r="B105" s="47" t="s">
        <v>254</v>
      </c>
      <c r="C105" s="48" t="s">
        <v>26</v>
      </c>
      <c r="D105" s="38">
        <v>1</v>
      </c>
      <c r="E105" s="33"/>
      <c r="F105" s="37">
        <f t="shared" si="3"/>
        <v>0</v>
      </c>
      <c r="G105" s="4"/>
      <c r="H105" s="4"/>
      <c r="I105" s="5"/>
      <c r="J105" s="5"/>
      <c r="K105" s="5"/>
    </row>
    <row r="106" spans="1:11" x14ac:dyDescent="0.25">
      <c r="A106" s="26" t="s">
        <v>99</v>
      </c>
      <c r="B106" s="47" t="s">
        <v>255</v>
      </c>
      <c r="C106" s="48" t="s">
        <v>26</v>
      </c>
      <c r="D106" s="38">
        <v>1</v>
      </c>
      <c r="E106" s="33"/>
      <c r="F106" s="37">
        <f t="shared" si="3"/>
        <v>0</v>
      </c>
      <c r="G106" s="4"/>
      <c r="H106" s="4"/>
      <c r="I106" s="5"/>
      <c r="J106" s="5"/>
      <c r="K106" s="5"/>
    </row>
    <row r="107" spans="1:11" x14ac:dyDescent="0.25">
      <c r="A107" s="26" t="s">
        <v>100</v>
      </c>
      <c r="B107" s="47" t="s">
        <v>256</v>
      </c>
      <c r="C107" s="48" t="s">
        <v>26</v>
      </c>
      <c r="D107" s="38">
        <v>1</v>
      </c>
      <c r="E107" s="33"/>
      <c r="F107" s="37">
        <f t="shared" si="3"/>
        <v>0</v>
      </c>
      <c r="G107" s="4"/>
      <c r="H107" s="4"/>
      <c r="I107" s="5"/>
      <c r="J107" s="5"/>
      <c r="K107" s="5"/>
    </row>
    <row r="108" spans="1:11" x14ac:dyDescent="0.25">
      <c r="A108" s="26" t="s">
        <v>101</v>
      </c>
      <c r="B108" s="47" t="s">
        <v>257</v>
      </c>
      <c r="C108" s="48" t="s">
        <v>26</v>
      </c>
      <c r="D108" s="38">
        <v>1</v>
      </c>
      <c r="E108" s="33"/>
      <c r="F108" s="37">
        <f t="shared" si="3"/>
        <v>0</v>
      </c>
      <c r="G108" s="4"/>
      <c r="H108" s="4"/>
      <c r="I108" s="5"/>
      <c r="J108" s="5"/>
      <c r="K108" s="5"/>
    </row>
    <row r="109" spans="1:11" x14ac:dyDescent="0.25">
      <c r="A109" s="26" t="s">
        <v>102</v>
      </c>
      <c r="B109" s="47" t="s">
        <v>258</v>
      </c>
      <c r="C109" s="48" t="s">
        <v>26</v>
      </c>
      <c r="D109" s="38">
        <v>1</v>
      </c>
      <c r="E109" s="33"/>
      <c r="F109" s="37">
        <f t="shared" si="3"/>
        <v>0</v>
      </c>
      <c r="G109" s="4"/>
      <c r="H109" s="4"/>
      <c r="I109" s="5"/>
      <c r="J109" s="5"/>
      <c r="K109" s="5"/>
    </row>
    <row r="110" spans="1:11" x14ac:dyDescent="0.25">
      <c r="A110" s="26" t="s">
        <v>103</v>
      </c>
      <c r="B110" s="47" t="s">
        <v>259</v>
      </c>
      <c r="C110" s="48" t="s">
        <v>26</v>
      </c>
      <c r="D110" s="38">
        <v>1</v>
      </c>
      <c r="E110" s="33"/>
      <c r="F110" s="37">
        <f t="shared" si="3"/>
        <v>0</v>
      </c>
      <c r="G110" s="4"/>
      <c r="H110" s="4"/>
      <c r="I110" s="5"/>
      <c r="J110" s="5"/>
      <c r="K110" s="5"/>
    </row>
    <row r="111" spans="1:11" x14ac:dyDescent="0.25">
      <c r="A111" s="26" t="s">
        <v>104</v>
      </c>
      <c r="B111" s="47" t="s">
        <v>260</v>
      </c>
      <c r="C111" s="48" t="s">
        <v>26</v>
      </c>
      <c r="D111" s="38">
        <v>1</v>
      </c>
      <c r="E111" s="33"/>
      <c r="F111" s="37">
        <f t="shared" si="3"/>
        <v>0</v>
      </c>
      <c r="G111" s="4"/>
      <c r="H111" s="4"/>
      <c r="I111" s="5"/>
      <c r="J111" s="5"/>
      <c r="K111" s="5"/>
    </row>
    <row r="112" spans="1:11" x14ac:dyDescent="0.25">
      <c r="A112" s="26" t="s">
        <v>105</v>
      </c>
      <c r="B112" s="47" t="s">
        <v>261</v>
      </c>
      <c r="C112" s="48" t="s">
        <v>26</v>
      </c>
      <c r="D112" s="38">
        <v>1</v>
      </c>
      <c r="E112" s="33"/>
      <c r="F112" s="37">
        <f t="shared" si="3"/>
        <v>0</v>
      </c>
      <c r="G112" s="4"/>
      <c r="H112" s="4"/>
      <c r="I112" s="5"/>
      <c r="J112" s="5"/>
      <c r="K112" s="5"/>
    </row>
    <row r="113" spans="1:11" x14ac:dyDescent="0.25">
      <c r="A113" s="26" t="s">
        <v>106</v>
      </c>
      <c r="B113" s="47" t="s">
        <v>262</v>
      </c>
      <c r="C113" s="48" t="s">
        <v>26</v>
      </c>
      <c r="D113" s="38">
        <v>1</v>
      </c>
      <c r="E113" s="33"/>
      <c r="F113" s="37">
        <f t="shared" si="3"/>
        <v>0</v>
      </c>
      <c r="G113" s="4"/>
      <c r="H113" s="4"/>
      <c r="I113" s="5"/>
      <c r="J113" s="5"/>
      <c r="K113" s="5"/>
    </row>
    <row r="114" spans="1:11" x14ac:dyDescent="0.25">
      <c r="A114" s="26" t="s">
        <v>107</v>
      </c>
      <c r="B114" s="47" t="s">
        <v>263</v>
      </c>
      <c r="C114" s="48" t="s">
        <v>26</v>
      </c>
      <c r="D114" s="38">
        <v>1</v>
      </c>
      <c r="E114" s="33"/>
      <c r="F114" s="37">
        <f t="shared" si="3"/>
        <v>0</v>
      </c>
      <c r="G114" s="4"/>
      <c r="H114" s="4"/>
      <c r="I114" s="5"/>
      <c r="J114" s="5"/>
      <c r="K114" s="5"/>
    </row>
    <row r="115" spans="1:11" x14ac:dyDescent="0.25">
      <c r="A115" s="26" t="s">
        <v>108</v>
      </c>
      <c r="B115" s="47" t="s">
        <v>264</v>
      </c>
      <c r="C115" s="48" t="s">
        <v>26</v>
      </c>
      <c r="D115" s="38">
        <v>1</v>
      </c>
      <c r="E115" s="33"/>
      <c r="F115" s="37">
        <f t="shared" si="3"/>
        <v>0</v>
      </c>
      <c r="G115" s="4"/>
      <c r="H115" s="4"/>
      <c r="I115" s="5"/>
      <c r="J115" s="5"/>
      <c r="K115" s="5"/>
    </row>
    <row r="116" spans="1:11" x14ac:dyDescent="0.25">
      <c r="A116" s="26" t="s">
        <v>109</v>
      </c>
      <c r="B116" s="47" t="s">
        <v>265</v>
      </c>
      <c r="C116" s="48" t="s">
        <v>26</v>
      </c>
      <c r="D116" s="38">
        <v>1</v>
      </c>
      <c r="E116" s="33"/>
      <c r="F116" s="37">
        <f t="shared" si="3"/>
        <v>0</v>
      </c>
      <c r="G116" s="4"/>
      <c r="H116" s="4"/>
      <c r="I116" s="5"/>
      <c r="J116" s="5"/>
      <c r="K116" s="5"/>
    </row>
    <row r="117" spans="1:11" x14ac:dyDescent="0.25">
      <c r="A117" s="26" t="s">
        <v>110</v>
      </c>
      <c r="B117" s="47" t="s">
        <v>266</v>
      </c>
      <c r="C117" s="48" t="s">
        <v>26</v>
      </c>
      <c r="D117" s="38">
        <v>1</v>
      </c>
      <c r="E117" s="33"/>
      <c r="F117" s="37">
        <f t="shared" si="3"/>
        <v>0</v>
      </c>
      <c r="G117" s="4"/>
      <c r="H117" s="4"/>
      <c r="I117" s="5"/>
      <c r="J117" s="5"/>
      <c r="K117" s="5"/>
    </row>
    <row r="118" spans="1:11" x14ac:dyDescent="0.25">
      <c r="A118" s="26" t="s">
        <v>111</v>
      </c>
      <c r="B118" s="47" t="s">
        <v>267</v>
      </c>
      <c r="C118" s="48" t="s">
        <v>26</v>
      </c>
      <c r="D118" s="38">
        <v>1</v>
      </c>
      <c r="E118" s="33"/>
      <c r="F118" s="37">
        <f t="shared" ref="F118:F181" si="4">+E118*D118</f>
        <v>0</v>
      </c>
      <c r="G118" s="4"/>
      <c r="H118" s="4"/>
      <c r="I118" s="5"/>
      <c r="J118" s="5"/>
      <c r="K118" s="5"/>
    </row>
    <row r="119" spans="1:11" x14ac:dyDescent="0.25">
      <c r="A119" s="26" t="s">
        <v>112</v>
      </c>
      <c r="B119" s="47" t="s">
        <v>268</v>
      </c>
      <c r="C119" s="48" t="s">
        <v>26</v>
      </c>
      <c r="D119" s="38">
        <v>1</v>
      </c>
      <c r="E119" s="33"/>
      <c r="F119" s="37">
        <f t="shared" si="4"/>
        <v>0</v>
      </c>
      <c r="G119" s="4"/>
      <c r="H119" s="4"/>
      <c r="I119" s="5"/>
      <c r="J119" s="5"/>
      <c r="K119" s="5"/>
    </row>
    <row r="120" spans="1:11" x14ac:dyDescent="0.25">
      <c r="A120" s="26" t="s">
        <v>113</v>
      </c>
      <c r="B120" s="47" t="s">
        <v>269</v>
      </c>
      <c r="C120" s="48" t="s">
        <v>26</v>
      </c>
      <c r="D120" s="38">
        <v>1</v>
      </c>
      <c r="E120" s="33"/>
      <c r="F120" s="37">
        <f t="shared" si="4"/>
        <v>0</v>
      </c>
      <c r="G120" s="4"/>
      <c r="H120" s="4"/>
      <c r="I120" s="5"/>
      <c r="J120" s="5"/>
      <c r="K120" s="5"/>
    </row>
    <row r="121" spans="1:11" x14ac:dyDescent="0.25">
      <c r="A121" s="26" t="s">
        <v>114</v>
      </c>
      <c r="B121" s="47" t="s">
        <v>270</v>
      </c>
      <c r="C121" s="48" t="s">
        <v>26</v>
      </c>
      <c r="D121" s="38">
        <v>1</v>
      </c>
      <c r="E121" s="33"/>
      <c r="F121" s="37">
        <f t="shared" si="4"/>
        <v>0</v>
      </c>
      <c r="G121" s="4"/>
      <c r="H121" s="4"/>
      <c r="I121" s="5"/>
      <c r="J121" s="5"/>
      <c r="K121" s="5"/>
    </row>
    <row r="122" spans="1:11" x14ac:dyDescent="0.25">
      <c r="A122" s="26" t="s">
        <v>115</v>
      </c>
      <c r="B122" s="47" t="s">
        <v>271</v>
      </c>
      <c r="C122" s="48" t="s">
        <v>26</v>
      </c>
      <c r="D122" s="38">
        <v>1</v>
      </c>
      <c r="E122" s="33"/>
      <c r="F122" s="37">
        <f t="shared" si="4"/>
        <v>0</v>
      </c>
      <c r="G122" s="4"/>
      <c r="H122" s="4"/>
      <c r="I122" s="5"/>
      <c r="J122" s="5"/>
      <c r="K122" s="5"/>
    </row>
    <row r="123" spans="1:11" x14ac:dyDescent="0.25">
      <c r="A123" s="26" t="s">
        <v>116</v>
      </c>
      <c r="B123" s="47" t="s">
        <v>272</v>
      </c>
      <c r="C123" s="48" t="s">
        <v>26</v>
      </c>
      <c r="D123" s="38">
        <v>1</v>
      </c>
      <c r="E123" s="33"/>
      <c r="F123" s="37">
        <f t="shared" si="4"/>
        <v>0</v>
      </c>
      <c r="G123" s="4"/>
      <c r="H123" s="4"/>
      <c r="I123" s="5"/>
      <c r="J123" s="5"/>
      <c r="K123" s="5"/>
    </row>
    <row r="124" spans="1:11" x14ac:dyDescent="0.25">
      <c r="A124" s="26" t="s">
        <v>117</v>
      </c>
      <c r="B124" s="47" t="s">
        <v>273</v>
      </c>
      <c r="C124" s="48" t="s">
        <v>26</v>
      </c>
      <c r="D124" s="38">
        <v>1</v>
      </c>
      <c r="E124" s="33"/>
      <c r="F124" s="37">
        <f t="shared" si="4"/>
        <v>0</v>
      </c>
      <c r="G124" s="4"/>
      <c r="H124" s="4"/>
      <c r="I124" s="5"/>
      <c r="J124" s="5"/>
      <c r="K124" s="5"/>
    </row>
    <row r="125" spans="1:11" x14ac:dyDescent="0.25">
      <c r="A125" s="26" t="s">
        <v>118</v>
      </c>
      <c r="B125" s="47" t="s">
        <v>274</v>
      </c>
      <c r="C125" s="48" t="s">
        <v>26</v>
      </c>
      <c r="D125" s="38">
        <v>1</v>
      </c>
      <c r="E125" s="33"/>
      <c r="F125" s="37">
        <f t="shared" si="4"/>
        <v>0</v>
      </c>
      <c r="G125" s="4"/>
      <c r="H125" s="4"/>
      <c r="I125" s="5"/>
      <c r="J125" s="5"/>
      <c r="K125" s="5"/>
    </row>
    <row r="126" spans="1:11" x14ac:dyDescent="0.25">
      <c r="A126" s="26" t="s">
        <v>119</v>
      </c>
      <c r="B126" s="47" t="s">
        <v>275</v>
      </c>
      <c r="C126" s="48" t="s">
        <v>26</v>
      </c>
      <c r="D126" s="38">
        <v>1</v>
      </c>
      <c r="E126" s="33"/>
      <c r="F126" s="37">
        <f t="shared" si="4"/>
        <v>0</v>
      </c>
      <c r="G126" s="4"/>
      <c r="H126" s="4"/>
      <c r="I126" s="5"/>
      <c r="J126" s="5"/>
      <c r="K126" s="5"/>
    </row>
    <row r="127" spans="1:11" x14ac:dyDescent="0.25">
      <c r="A127" s="26" t="s">
        <v>120</v>
      </c>
      <c r="B127" s="47" t="s">
        <v>276</v>
      </c>
      <c r="C127" s="48" t="s">
        <v>26</v>
      </c>
      <c r="D127" s="38">
        <v>1</v>
      </c>
      <c r="E127" s="33"/>
      <c r="F127" s="37">
        <f t="shared" si="4"/>
        <v>0</v>
      </c>
      <c r="G127" s="4"/>
      <c r="H127" s="4"/>
      <c r="I127" s="5"/>
      <c r="J127" s="5"/>
      <c r="K127" s="5"/>
    </row>
    <row r="128" spans="1:11" x14ac:dyDescent="0.25">
      <c r="A128" s="26" t="s">
        <v>121</v>
      </c>
      <c r="B128" s="47" t="s">
        <v>277</v>
      </c>
      <c r="C128" s="48" t="s">
        <v>26</v>
      </c>
      <c r="D128" s="38">
        <v>1</v>
      </c>
      <c r="E128" s="33"/>
      <c r="F128" s="37">
        <f t="shared" si="4"/>
        <v>0</v>
      </c>
      <c r="G128" s="4"/>
      <c r="H128" s="4"/>
      <c r="I128" s="5"/>
      <c r="J128" s="5"/>
      <c r="K128" s="5"/>
    </row>
    <row r="129" spans="1:11" x14ac:dyDescent="0.25">
      <c r="A129" s="26" t="s">
        <v>122</v>
      </c>
      <c r="B129" s="47" t="s">
        <v>278</v>
      </c>
      <c r="C129" s="48" t="s">
        <v>26</v>
      </c>
      <c r="D129" s="38">
        <v>1</v>
      </c>
      <c r="E129" s="33"/>
      <c r="F129" s="37">
        <f t="shared" si="4"/>
        <v>0</v>
      </c>
      <c r="G129" s="4"/>
      <c r="H129" s="4"/>
      <c r="I129" s="5"/>
      <c r="J129" s="5"/>
      <c r="K129" s="5"/>
    </row>
    <row r="130" spans="1:11" x14ac:dyDescent="0.25">
      <c r="A130" s="26" t="s">
        <v>123</v>
      </c>
      <c r="B130" s="47" t="s">
        <v>279</v>
      </c>
      <c r="C130" s="48" t="s">
        <v>26</v>
      </c>
      <c r="D130" s="38">
        <v>1</v>
      </c>
      <c r="E130" s="33"/>
      <c r="F130" s="37">
        <f t="shared" si="4"/>
        <v>0</v>
      </c>
      <c r="G130" s="4"/>
      <c r="H130" s="4"/>
      <c r="I130" s="5"/>
      <c r="J130" s="5"/>
      <c r="K130" s="5"/>
    </row>
    <row r="131" spans="1:11" x14ac:dyDescent="0.25">
      <c r="A131" s="26" t="s">
        <v>124</v>
      </c>
      <c r="B131" s="47" t="s">
        <v>280</v>
      </c>
      <c r="C131" s="48" t="s">
        <v>26</v>
      </c>
      <c r="D131" s="38">
        <v>1</v>
      </c>
      <c r="E131" s="33"/>
      <c r="F131" s="37">
        <f t="shared" si="4"/>
        <v>0</v>
      </c>
      <c r="G131" s="4"/>
      <c r="H131" s="4"/>
      <c r="I131" s="5"/>
      <c r="J131" s="5"/>
      <c r="K131" s="5"/>
    </row>
    <row r="132" spans="1:11" x14ac:dyDescent="0.25">
      <c r="A132" s="26" t="s">
        <v>125</v>
      </c>
      <c r="B132" s="47" t="s">
        <v>281</v>
      </c>
      <c r="C132" s="48" t="s">
        <v>26</v>
      </c>
      <c r="D132" s="38">
        <v>1</v>
      </c>
      <c r="E132" s="33"/>
      <c r="F132" s="37">
        <f t="shared" si="4"/>
        <v>0</v>
      </c>
      <c r="G132" s="4"/>
      <c r="H132" s="4"/>
      <c r="I132" s="5"/>
      <c r="J132" s="5"/>
      <c r="K132" s="5"/>
    </row>
    <row r="133" spans="1:11" x14ac:dyDescent="0.25">
      <c r="A133" s="26" t="s">
        <v>126</v>
      </c>
      <c r="B133" s="47" t="s">
        <v>282</v>
      </c>
      <c r="C133" s="48" t="s">
        <v>26</v>
      </c>
      <c r="D133" s="38">
        <v>1</v>
      </c>
      <c r="E133" s="33"/>
      <c r="F133" s="37">
        <f t="shared" si="4"/>
        <v>0</v>
      </c>
      <c r="G133" s="4"/>
      <c r="H133" s="4"/>
      <c r="I133" s="5"/>
      <c r="J133" s="5"/>
      <c r="K133" s="5"/>
    </row>
    <row r="134" spans="1:11" x14ac:dyDescent="0.25">
      <c r="A134" s="26" t="s">
        <v>127</v>
      </c>
      <c r="B134" s="47" t="s">
        <v>283</v>
      </c>
      <c r="C134" s="48" t="s">
        <v>26</v>
      </c>
      <c r="D134" s="38">
        <v>1</v>
      </c>
      <c r="E134" s="33"/>
      <c r="F134" s="37">
        <f t="shared" si="4"/>
        <v>0</v>
      </c>
      <c r="G134" s="4"/>
      <c r="H134" s="4"/>
      <c r="I134" s="5"/>
      <c r="J134" s="5"/>
      <c r="K134" s="5"/>
    </row>
    <row r="135" spans="1:11" x14ac:dyDescent="0.25">
      <c r="A135" s="26" t="s">
        <v>128</v>
      </c>
      <c r="B135" s="47" t="s">
        <v>284</v>
      </c>
      <c r="C135" s="48" t="s">
        <v>26</v>
      </c>
      <c r="D135" s="38">
        <v>1</v>
      </c>
      <c r="E135" s="33"/>
      <c r="F135" s="37">
        <f t="shared" si="4"/>
        <v>0</v>
      </c>
      <c r="G135" s="4"/>
      <c r="H135" s="4"/>
      <c r="I135" s="5"/>
      <c r="J135" s="5"/>
      <c r="K135" s="5"/>
    </row>
    <row r="136" spans="1:11" x14ac:dyDescent="0.25">
      <c r="A136" s="26" t="s">
        <v>129</v>
      </c>
      <c r="B136" s="47" t="s">
        <v>285</v>
      </c>
      <c r="C136" s="48" t="s">
        <v>26</v>
      </c>
      <c r="D136" s="38">
        <v>1</v>
      </c>
      <c r="E136" s="33"/>
      <c r="F136" s="37">
        <f t="shared" si="4"/>
        <v>0</v>
      </c>
      <c r="G136" s="4"/>
      <c r="H136" s="4"/>
      <c r="I136" s="5"/>
      <c r="J136" s="5"/>
      <c r="K136" s="5"/>
    </row>
    <row r="137" spans="1:11" x14ac:dyDescent="0.25">
      <c r="A137" s="26" t="s">
        <v>130</v>
      </c>
      <c r="B137" s="47" t="s">
        <v>286</v>
      </c>
      <c r="C137" s="48" t="s">
        <v>26</v>
      </c>
      <c r="D137" s="38">
        <v>1</v>
      </c>
      <c r="E137" s="33"/>
      <c r="F137" s="37">
        <f t="shared" si="4"/>
        <v>0</v>
      </c>
      <c r="G137" s="4"/>
      <c r="H137" s="4"/>
      <c r="I137" s="5"/>
      <c r="J137" s="5"/>
      <c r="K137" s="5"/>
    </row>
    <row r="138" spans="1:11" x14ac:dyDescent="0.25">
      <c r="A138" s="26" t="s">
        <v>131</v>
      </c>
      <c r="B138" s="47" t="s">
        <v>287</v>
      </c>
      <c r="C138" s="48" t="s">
        <v>26</v>
      </c>
      <c r="D138" s="38">
        <v>1</v>
      </c>
      <c r="E138" s="33"/>
      <c r="F138" s="37">
        <f t="shared" si="4"/>
        <v>0</v>
      </c>
      <c r="G138" s="4"/>
      <c r="H138" s="4"/>
      <c r="I138" s="5"/>
      <c r="J138" s="5"/>
      <c r="K138" s="5"/>
    </row>
    <row r="139" spans="1:11" x14ac:dyDescent="0.25">
      <c r="A139" s="26" t="s">
        <v>132</v>
      </c>
      <c r="B139" s="47" t="s">
        <v>288</v>
      </c>
      <c r="C139" s="48" t="s">
        <v>26</v>
      </c>
      <c r="D139" s="38">
        <v>1</v>
      </c>
      <c r="E139" s="33"/>
      <c r="F139" s="37">
        <f t="shared" si="4"/>
        <v>0</v>
      </c>
      <c r="G139" s="4"/>
      <c r="H139" s="4"/>
      <c r="I139" s="5"/>
      <c r="J139" s="5"/>
      <c r="K139" s="5"/>
    </row>
    <row r="140" spans="1:11" x14ac:dyDescent="0.25">
      <c r="A140" s="26" t="s">
        <v>133</v>
      </c>
      <c r="B140" s="47" t="s">
        <v>289</v>
      </c>
      <c r="C140" s="48" t="s">
        <v>26</v>
      </c>
      <c r="D140" s="38">
        <v>1</v>
      </c>
      <c r="E140" s="33"/>
      <c r="F140" s="37">
        <f t="shared" si="4"/>
        <v>0</v>
      </c>
      <c r="G140" s="4"/>
      <c r="H140" s="4"/>
      <c r="I140" s="5"/>
      <c r="J140" s="5"/>
      <c r="K140" s="5"/>
    </row>
    <row r="141" spans="1:11" x14ac:dyDescent="0.25">
      <c r="A141" s="26" t="s">
        <v>134</v>
      </c>
      <c r="B141" s="47" t="s">
        <v>290</v>
      </c>
      <c r="C141" s="48" t="s">
        <v>26</v>
      </c>
      <c r="D141" s="38">
        <v>1</v>
      </c>
      <c r="E141" s="33"/>
      <c r="F141" s="37">
        <f t="shared" si="4"/>
        <v>0</v>
      </c>
      <c r="G141" s="4"/>
      <c r="H141" s="4"/>
      <c r="I141" s="5"/>
      <c r="J141" s="5"/>
      <c r="K141" s="5"/>
    </row>
    <row r="142" spans="1:11" x14ac:dyDescent="0.25">
      <c r="A142" s="26" t="s">
        <v>135</v>
      </c>
      <c r="B142" s="47" t="s">
        <v>291</v>
      </c>
      <c r="C142" s="48" t="s">
        <v>26</v>
      </c>
      <c r="D142" s="38">
        <v>1</v>
      </c>
      <c r="E142" s="33"/>
      <c r="F142" s="37">
        <f t="shared" si="4"/>
        <v>0</v>
      </c>
      <c r="G142" s="4"/>
      <c r="H142" s="4"/>
      <c r="I142" s="5"/>
      <c r="J142" s="5"/>
      <c r="K142" s="5"/>
    </row>
    <row r="143" spans="1:11" x14ac:dyDescent="0.25">
      <c r="A143" s="26" t="s">
        <v>136</v>
      </c>
      <c r="B143" s="47" t="s">
        <v>292</v>
      </c>
      <c r="C143" s="48" t="s">
        <v>26</v>
      </c>
      <c r="D143" s="38">
        <v>1</v>
      </c>
      <c r="E143" s="33"/>
      <c r="F143" s="37">
        <f t="shared" si="4"/>
        <v>0</v>
      </c>
      <c r="G143" s="4"/>
      <c r="H143" s="4"/>
      <c r="I143" s="5"/>
      <c r="J143" s="5"/>
      <c r="K143" s="5"/>
    </row>
    <row r="144" spans="1:11" x14ac:dyDescent="0.25">
      <c r="A144" s="26" t="s">
        <v>137</v>
      </c>
      <c r="B144" s="47" t="s">
        <v>293</v>
      </c>
      <c r="C144" s="48" t="s">
        <v>26</v>
      </c>
      <c r="D144" s="38">
        <v>1</v>
      </c>
      <c r="E144" s="33"/>
      <c r="F144" s="37">
        <f t="shared" si="4"/>
        <v>0</v>
      </c>
      <c r="G144" s="4"/>
      <c r="H144" s="4"/>
      <c r="I144" s="5"/>
      <c r="J144" s="5"/>
      <c r="K144" s="5"/>
    </row>
    <row r="145" spans="1:11" x14ac:dyDescent="0.25">
      <c r="A145" s="26" t="s">
        <v>138</v>
      </c>
      <c r="B145" s="47" t="s">
        <v>294</v>
      </c>
      <c r="C145" s="48" t="s">
        <v>26</v>
      </c>
      <c r="D145" s="38">
        <v>1</v>
      </c>
      <c r="E145" s="33"/>
      <c r="F145" s="37">
        <f t="shared" si="4"/>
        <v>0</v>
      </c>
      <c r="G145" s="4"/>
      <c r="H145" s="4"/>
      <c r="I145" s="5"/>
      <c r="J145" s="5"/>
      <c r="K145" s="5"/>
    </row>
    <row r="146" spans="1:11" x14ac:dyDescent="0.25">
      <c r="A146" s="26" t="s">
        <v>139</v>
      </c>
      <c r="B146" s="47" t="s">
        <v>295</v>
      </c>
      <c r="C146" s="48" t="s">
        <v>26</v>
      </c>
      <c r="D146" s="38">
        <v>1</v>
      </c>
      <c r="E146" s="33"/>
      <c r="F146" s="37">
        <f t="shared" si="4"/>
        <v>0</v>
      </c>
      <c r="G146" s="4"/>
      <c r="H146" s="4"/>
      <c r="I146" s="5"/>
      <c r="J146" s="5"/>
      <c r="K146" s="5"/>
    </row>
    <row r="147" spans="1:11" x14ac:dyDescent="0.25">
      <c r="A147" s="26" t="s">
        <v>140</v>
      </c>
      <c r="B147" s="47" t="s">
        <v>296</v>
      </c>
      <c r="C147" s="48" t="s">
        <v>26</v>
      </c>
      <c r="D147" s="38">
        <v>1</v>
      </c>
      <c r="E147" s="33"/>
      <c r="F147" s="37">
        <f t="shared" si="4"/>
        <v>0</v>
      </c>
      <c r="G147" s="4"/>
      <c r="H147" s="4"/>
      <c r="I147" s="5"/>
      <c r="J147" s="5"/>
      <c r="K147" s="5"/>
    </row>
    <row r="148" spans="1:11" x14ac:dyDescent="0.25">
      <c r="A148" s="26" t="s">
        <v>141</v>
      </c>
      <c r="B148" s="47" t="s">
        <v>297</v>
      </c>
      <c r="C148" s="48" t="s">
        <v>26</v>
      </c>
      <c r="D148" s="38">
        <v>1</v>
      </c>
      <c r="E148" s="33"/>
      <c r="F148" s="37">
        <f t="shared" si="4"/>
        <v>0</v>
      </c>
      <c r="G148" s="4"/>
      <c r="H148" s="4"/>
      <c r="I148" s="5"/>
      <c r="J148" s="5"/>
      <c r="K148" s="5"/>
    </row>
    <row r="149" spans="1:11" x14ac:dyDescent="0.25">
      <c r="A149" s="26" t="s">
        <v>142</v>
      </c>
      <c r="B149" s="47" t="s">
        <v>298</v>
      </c>
      <c r="C149" s="48" t="s">
        <v>26</v>
      </c>
      <c r="D149" s="38">
        <v>1</v>
      </c>
      <c r="E149" s="33"/>
      <c r="F149" s="37">
        <f t="shared" si="4"/>
        <v>0</v>
      </c>
      <c r="G149" s="4"/>
      <c r="H149" s="4"/>
      <c r="I149" s="5"/>
      <c r="J149" s="5"/>
      <c r="K149" s="5"/>
    </row>
    <row r="150" spans="1:11" x14ac:dyDescent="0.25">
      <c r="A150" s="26" t="s">
        <v>143</v>
      </c>
      <c r="B150" s="47" t="s">
        <v>299</v>
      </c>
      <c r="C150" s="48" t="s">
        <v>26</v>
      </c>
      <c r="D150" s="38">
        <v>1</v>
      </c>
      <c r="E150" s="33"/>
      <c r="F150" s="37">
        <f t="shared" si="4"/>
        <v>0</v>
      </c>
      <c r="G150" s="4"/>
      <c r="H150" s="4"/>
      <c r="I150" s="5"/>
      <c r="J150" s="5"/>
      <c r="K150" s="5"/>
    </row>
    <row r="151" spans="1:11" x14ac:dyDescent="0.25">
      <c r="A151" s="26" t="s">
        <v>144</v>
      </c>
      <c r="B151" s="47" t="s">
        <v>300</v>
      </c>
      <c r="C151" s="48" t="s">
        <v>26</v>
      </c>
      <c r="D151" s="38">
        <v>1</v>
      </c>
      <c r="E151" s="33"/>
      <c r="F151" s="37">
        <f t="shared" si="4"/>
        <v>0</v>
      </c>
      <c r="G151" s="4"/>
      <c r="H151" s="4"/>
      <c r="I151" s="5"/>
      <c r="J151" s="5"/>
      <c r="K151" s="5"/>
    </row>
    <row r="152" spans="1:11" x14ac:dyDescent="0.25">
      <c r="A152" s="26" t="s">
        <v>145</v>
      </c>
      <c r="B152" s="47" t="s">
        <v>301</v>
      </c>
      <c r="C152" s="48" t="s">
        <v>26</v>
      </c>
      <c r="D152" s="38">
        <v>1</v>
      </c>
      <c r="E152" s="33"/>
      <c r="F152" s="37">
        <f t="shared" si="4"/>
        <v>0</v>
      </c>
      <c r="G152" s="4"/>
      <c r="H152" s="4"/>
      <c r="I152" s="5"/>
      <c r="J152" s="5"/>
      <c r="K152" s="5"/>
    </row>
    <row r="153" spans="1:11" x14ac:dyDescent="0.25">
      <c r="A153" s="26" t="s">
        <v>146</v>
      </c>
      <c r="B153" s="47" t="s">
        <v>302</v>
      </c>
      <c r="C153" s="48" t="s">
        <v>26</v>
      </c>
      <c r="D153" s="38">
        <v>1</v>
      </c>
      <c r="E153" s="33"/>
      <c r="F153" s="37">
        <f t="shared" si="4"/>
        <v>0</v>
      </c>
      <c r="G153" s="4"/>
      <c r="H153" s="4"/>
      <c r="I153" s="5"/>
      <c r="J153" s="5"/>
      <c r="K153" s="5"/>
    </row>
    <row r="154" spans="1:11" x14ac:dyDescent="0.25">
      <c r="A154" s="26" t="s">
        <v>147</v>
      </c>
      <c r="B154" s="47" t="s">
        <v>303</v>
      </c>
      <c r="C154" s="48" t="s">
        <v>26</v>
      </c>
      <c r="D154" s="38">
        <v>1</v>
      </c>
      <c r="E154" s="33"/>
      <c r="F154" s="37">
        <f t="shared" si="4"/>
        <v>0</v>
      </c>
      <c r="G154" s="4"/>
      <c r="H154" s="4"/>
      <c r="I154" s="5"/>
      <c r="J154" s="5"/>
      <c r="K154" s="5"/>
    </row>
    <row r="155" spans="1:11" x14ac:dyDescent="0.25">
      <c r="A155" s="26" t="s">
        <v>148</v>
      </c>
      <c r="B155" s="47" t="s">
        <v>304</v>
      </c>
      <c r="C155" s="48" t="s">
        <v>26</v>
      </c>
      <c r="D155" s="38">
        <v>1</v>
      </c>
      <c r="E155" s="33"/>
      <c r="F155" s="37">
        <f t="shared" si="4"/>
        <v>0</v>
      </c>
      <c r="G155" s="4"/>
      <c r="H155" s="4"/>
      <c r="I155" s="5"/>
      <c r="J155" s="5"/>
      <c r="K155" s="5"/>
    </row>
    <row r="156" spans="1:11" x14ac:dyDescent="0.25">
      <c r="A156" s="26" t="s">
        <v>149</v>
      </c>
      <c r="B156" s="47" t="s">
        <v>305</v>
      </c>
      <c r="C156" s="48" t="s">
        <v>26</v>
      </c>
      <c r="D156" s="38">
        <v>1</v>
      </c>
      <c r="E156" s="33"/>
      <c r="F156" s="37">
        <f t="shared" si="4"/>
        <v>0</v>
      </c>
      <c r="G156" s="4"/>
      <c r="H156" s="4"/>
      <c r="I156" s="5"/>
      <c r="J156" s="5"/>
      <c r="K156" s="5"/>
    </row>
    <row r="157" spans="1:11" x14ac:dyDescent="0.25">
      <c r="A157" s="26" t="s">
        <v>150</v>
      </c>
      <c r="B157" s="47" t="s">
        <v>306</v>
      </c>
      <c r="C157" s="48" t="s">
        <v>26</v>
      </c>
      <c r="D157" s="38">
        <v>1</v>
      </c>
      <c r="E157" s="33"/>
      <c r="F157" s="37">
        <f t="shared" si="4"/>
        <v>0</v>
      </c>
      <c r="G157" s="4"/>
      <c r="H157" s="4"/>
      <c r="I157" s="5"/>
      <c r="J157" s="5"/>
      <c r="K157" s="5"/>
    </row>
    <row r="158" spans="1:11" x14ac:dyDescent="0.25">
      <c r="A158" s="26" t="s">
        <v>151</v>
      </c>
      <c r="B158" s="47" t="s">
        <v>307</v>
      </c>
      <c r="C158" s="48" t="s">
        <v>26</v>
      </c>
      <c r="D158" s="38">
        <v>1</v>
      </c>
      <c r="E158" s="33"/>
      <c r="F158" s="37">
        <f t="shared" si="4"/>
        <v>0</v>
      </c>
      <c r="G158" s="4"/>
      <c r="H158" s="4"/>
      <c r="I158" s="5"/>
      <c r="J158" s="5"/>
      <c r="K158" s="5"/>
    </row>
    <row r="159" spans="1:11" x14ac:dyDescent="0.25">
      <c r="A159" s="26" t="s">
        <v>152</v>
      </c>
      <c r="B159" s="47" t="s">
        <v>308</v>
      </c>
      <c r="C159" s="48" t="s">
        <v>26</v>
      </c>
      <c r="D159" s="38">
        <v>1</v>
      </c>
      <c r="E159" s="33"/>
      <c r="F159" s="37">
        <f t="shared" si="4"/>
        <v>0</v>
      </c>
      <c r="G159" s="4"/>
      <c r="H159" s="4"/>
      <c r="I159" s="5"/>
      <c r="J159" s="5"/>
      <c r="K159" s="5"/>
    </row>
    <row r="160" spans="1:11" x14ac:dyDescent="0.25">
      <c r="A160" s="26" t="s">
        <v>153</v>
      </c>
      <c r="B160" s="47" t="s">
        <v>309</v>
      </c>
      <c r="C160" s="48" t="s">
        <v>26</v>
      </c>
      <c r="D160" s="38">
        <v>1</v>
      </c>
      <c r="E160" s="33"/>
      <c r="F160" s="37">
        <f t="shared" si="4"/>
        <v>0</v>
      </c>
      <c r="G160" s="4"/>
      <c r="H160" s="4"/>
      <c r="I160" s="5"/>
      <c r="J160" s="5"/>
      <c r="K160" s="5"/>
    </row>
    <row r="161" spans="1:11" x14ac:dyDescent="0.25">
      <c r="A161" s="26" t="s">
        <v>154</v>
      </c>
      <c r="B161" s="47" t="s">
        <v>310</v>
      </c>
      <c r="C161" s="48" t="s">
        <v>26</v>
      </c>
      <c r="D161" s="38">
        <v>1</v>
      </c>
      <c r="E161" s="33"/>
      <c r="F161" s="37">
        <f t="shared" si="4"/>
        <v>0</v>
      </c>
      <c r="G161" s="4"/>
      <c r="H161" s="4"/>
      <c r="I161" s="5"/>
      <c r="J161" s="5"/>
      <c r="K161" s="5"/>
    </row>
    <row r="162" spans="1:11" x14ac:dyDescent="0.25">
      <c r="A162" s="26" t="s">
        <v>155</v>
      </c>
      <c r="B162" s="47" t="s">
        <v>311</v>
      </c>
      <c r="C162" s="48" t="s">
        <v>26</v>
      </c>
      <c r="D162" s="38">
        <v>1</v>
      </c>
      <c r="E162" s="33"/>
      <c r="F162" s="37">
        <f t="shared" si="4"/>
        <v>0</v>
      </c>
      <c r="G162" s="4"/>
      <c r="H162" s="4"/>
      <c r="I162" s="5"/>
      <c r="J162" s="5"/>
      <c r="K162" s="5"/>
    </row>
    <row r="163" spans="1:11" x14ac:dyDescent="0.25">
      <c r="A163" s="26" t="s">
        <v>156</v>
      </c>
      <c r="B163" s="47" t="s">
        <v>312</v>
      </c>
      <c r="C163" s="48" t="s">
        <v>26</v>
      </c>
      <c r="D163" s="38">
        <v>1</v>
      </c>
      <c r="E163" s="33"/>
      <c r="F163" s="37">
        <f t="shared" si="4"/>
        <v>0</v>
      </c>
      <c r="G163" s="4"/>
      <c r="H163" s="4"/>
      <c r="I163" s="5"/>
      <c r="J163" s="5"/>
      <c r="K163" s="5"/>
    </row>
    <row r="164" spans="1:11" x14ac:dyDescent="0.25">
      <c r="A164" s="26" t="s">
        <v>157</v>
      </c>
      <c r="B164" s="47" t="s">
        <v>313</v>
      </c>
      <c r="C164" s="48" t="s">
        <v>26</v>
      </c>
      <c r="D164" s="38">
        <v>1</v>
      </c>
      <c r="E164" s="33"/>
      <c r="F164" s="37">
        <f t="shared" si="4"/>
        <v>0</v>
      </c>
      <c r="G164" s="4"/>
      <c r="H164" s="4"/>
      <c r="I164" s="5"/>
      <c r="J164" s="5"/>
      <c r="K164" s="5"/>
    </row>
    <row r="165" spans="1:11" x14ac:dyDescent="0.25">
      <c r="A165" s="26" t="s">
        <v>158</v>
      </c>
      <c r="B165" s="47" t="s">
        <v>314</v>
      </c>
      <c r="C165" s="48" t="s">
        <v>26</v>
      </c>
      <c r="D165" s="38">
        <v>1</v>
      </c>
      <c r="E165" s="33"/>
      <c r="F165" s="37">
        <f t="shared" si="4"/>
        <v>0</v>
      </c>
      <c r="G165" s="4"/>
      <c r="H165" s="4"/>
      <c r="I165" s="5"/>
      <c r="J165" s="5"/>
      <c r="K165" s="5"/>
    </row>
    <row r="166" spans="1:11" x14ac:dyDescent="0.25">
      <c r="A166" s="26" t="s">
        <v>159</v>
      </c>
      <c r="B166" s="47" t="s">
        <v>315</v>
      </c>
      <c r="C166" s="48" t="s">
        <v>26</v>
      </c>
      <c r="D166" s="38">
        <v>1</v>
      </c>
      <c r="E166" s="33"/>
      <c r="F166" s="37">
        <f t="shared" si="4"/>
        <v>0</v>
      </c>
      <c r="G166" s="4"/>
      <c r="H166" s="4"/>
      <c r="I166" s="5"/>
      <c r="J166" s="5"/>
      <c r="K166" s="5"/>
    </row>
    <row r="167" spans="1:11" x14ac:dyDescent="0.25">
      <c r="A167" s="26" t="s">
        <v>160</v>
      </c>
      <c r="B167" s="47" t="s">
        <v>316</v>
      </c>
      <c r="C167" s="48" t="s">
        <v>26</v>
      </c>
      <c r="D167" s="38">
        <v>1</v>
      </c>
      <c r="E167" s="33"/>
      <c r="F167" s="37">
        <f t="shared" si="4"/>
        <v>0</v>
      </c>
      <c r="G167" s="4"/>
      <c r="H167" s="4"/>
      <c r="I167" s="5"/>
      <c r="J167" s="5"/>
      <c r="K167" s="5"/>
    </row>
    <row r="168" spans="1:11" x14ac:dyDescent="0.25">
      <c r="A168" s="26" t="s">
        <v>161</v>
      </c>
      <c r="B168" s="47" t="s">
        <v>317</v>
      </c>
      <c r="C168" s="48" t="s">
        <v>26</v>
      </c>
      <c r="D168" s="38">
        <v>1</v>
      </c>
      <c r="E168" s="33"/>
      <c r="F168" s="37">
        <f t="shared" si="4"/>
        <v>0</v>
      </c>
      <c r="G168" s="4"/>
      <c r="H168" s="4"/>
      <c r="I168" s="5"/>
      <c r="J168" s="5"/>
      <c r="K168" s="5"/>
    </row>
    <row r="169" spans="1:11" x14ac:dyDescent="0.25">
      <c r="A169" s="26" t="s">
        <v>162</v>
      </c>
      <c r="B169" s="47" t="s">
        <v>318</v>
      </c>
      <c r="C169" s="48" t="s">
        <v>26</v>
      </c>
      <c r="D169" s="38">
        <v>1</v>
      </c>
      <c r="E169" s="33"/>
      <c r="F169" s="37">
        <f t="shared" si="4"/>
        <v>0</v>
      </c>
      <c r="G169" s="4"/>
      <c r="H169" s="4"/>
      <c r="I169" s="5"/>
      <c r="J169" s="5"/>
      <c r="K169" s="5"/>
    </row>
    <row r="170" spans="1:11" x14ac:dyDescent="0.25">
      <c r="A170" s="26" t="s">
        <v>163</v>
      </c>
      <c r="B170" s="47" t="s">
        <v>319</v>
      </c>
      <c r="C170" s="48" t="s">
        <v>26</v>
      </c>
      <c r="D170" s="38">
        <v>1</v>
      </c>
      <c r="E170" s="33"/>
      <c r="F170" s="37">
        <f t="shared" si="4"/>
        <v>0</v>
      </c>
      <c r="G170" s="4"/>
      <c r="H170" s="4"/>
      <c r="I170" s="5"/>
      <c r="J170" s="5"/>
      <c r="K170" s="5"/>
    </row>
    <row r="171" spans="1:11" x14ac:dyDescent="0.25">
      <c r="A171" s="26" t="s">
        <v>164</v>
      </c>
      <c r="B171" s="47" t="s">
        <v>320</v>
      </c>
      <c r="C171" s="48" t="s">
        <v>26</v>
      </c>
      <c r="D171" s="38">
        <v>1</v>
      </c>
      <c r="E171" s="33"/>
      <c r="F171" s="37">
        <f t="shared" si="4"/>
        <v>0</v>
      </c>
      <c r="G171" s="4"/>
      <c r="H171" s="4"/>
      <c r="I171" s="5"/>
      <c r="J171" s="5"/>
      <c r="K171" s="5"/>
    </row>
    <row r="172" spans="1:11" x14ac:dyDescent="0.25">
      <c r="A172" s="26" t="s">
        <v>165</v>
      </c>
      <c r="B172" s="47" t="s">
        <v>321</v>
      </c>
      <c r="C172" s="48" t="s">
        <v>26</v>
      </c>
      <c r="D172" s="38">
        <v>1</v>
      </c>
      <c r="E172" s="33"/>
      <c r="F172" s="37">
        <f t="shared" si="4"/>
        <v>0</v>
      </c>
      <c r="G172" s="4"/>
      <c r="H172" s="4"/>
      <c r="I172" s="5"/>
      <c r="J172" s="5"/>
      <c r="K172" s="5"/>
    </row>
    <row r="173" spans="1:11" x14ac:dyDescent="0.25">
      <c r="A173" s="26" t="s">
        <v>166</v>
      </c>
      <c r="B173" s="47" t="s">
        <v>322</v>
      </c>
      <c r="C173" s="48" t="s">
        <v>26</v>
      </c>
      <c r="D173" s="38">
        <v>1</v>
      </c>
      <c r="E173" s="33"/>
      <c r="F173" s="37">
        <f t="shared" si="4"/>
        <v>0</v>
      </c>
      <c r="G173" s="4"/>
      <c r="H173" s="4"/>
      <c r="I173" s="5"/>
      <c r="J173" s="5"/>
      <c r="K173" s="5"/>
    </row>
    <row r="174" spans="1:11" x14ac:dyDescent="0.25">
      <c r="A174" s="26" t="s">
        <v>167</v>
      </c>
      <c r="B174" s="47" t="s">
        <v>323</v>
      </c>
      <c r="C174" s="48" t="s">
        <v>26</v>
      </c>
      <c r="D174" s="38">
        <v>1</v>
      </c>
      <c r="E174" s="33"/>
      <c r="F174" s="37">
        <f t="shared" si="4"/>
        <v>0</v>
      </c>
      <c r="G174" s="4"/>
      <c r="H174" s="4"/>
      <c r="I174" s="5"/>
      <c r="J174" s="5"/>
      <c r="K174" s="5"/>
    </row>
    <row r="175" spans="1:11" x14ac:dyDescent="0.25">
      <c r="A175" s="26" t="s">
        <v>168</v>
      </c>
      <c r="B175" s="47" t="s">
        <v>324</v>
      </c>
      <c r="C175" s="48" t="s">
        <v>200</v>
      </c>
      <c r="D175" s="38">
        <v>1</v>
      </c>
      <c r="E175" s="33"/>
      <c r="F175" s="37">
        <f t="shared" si="4"/>
        <v>0</v>
      </c>
      <c r="G175" s="4"/>
      <c r="H175" s="4"/>
      <c r="I175" s="5"/>
      <c r="J175" s="5"/>
      <c r="K175" s="5"/>
    </row>
    <row r="176" spans="1:11" x14ac:dyDescent="0.25">
      <c r="A176" s="26" t="s">
        <v>169</v>
      </c>
      <c r="B176" s="47" t="s">
        <v>325</v>
      </c>
      <c r="C176" s="48" t="s">
        <v>201</v>
      </c>
      <c r="D176" s="38">
        <v>1</v>
      </c>
      <c r="E176" s="33"/>
      <c r="F176" s="37">
        <f t="shared" si="4"/>
        <v>0</v>
      </c>
      <c r="G176" s="4"/>
      <c r="H176" s="4"/>
      <c r="I176" s="5"/>
      <c r="J176" s="5"/>
      <c r="K176" s="5"/>
    </row>
    <row r="177" spans="1:11" x14ac:dyDescent="0.25">
      <c r="A177" s="26" t="s">
        <v>170</v>
      </c>
      <c r="B177" s="47" t="s">
        <v>326</v>
      </c>
      <c r="C177" s="48" t="s">
        <v>201</v>
      </c>
      <c r="D177" s="38">
        <v>1</v>
      </c>
      <c r="E177" s="33"/>
      <c r="F177" s="37">
        <f t="shared" si="4"/>
        <v>0</v>
      </c>
      <c r="G177" s="4"/>
      <c r="H177" s="4"/>
      <c r="I177" s="5"/>
      <c r="J177" s="5"/>
      <c r="K177" s="5"/>
    </row>
    <row r="178" spans="1:11" x14ac:dyDescent="0.25">
      <c r="A178" s="26" t="s">
        <v>171</v>
      </c>
      <c r="B178" s="47" t="s">
        <v>327</v>
      </c>
      <c r="C178" s="48" t="s">
        <v>26</v>
      </c>
      <c r="D178" s="38">
        <v>1</v>
      </c>
      <c r="E178" s="33"/>
      <c r="F178" s="37">
        <f t="shared" si="4"/>
        <v>0</v>
      </c>
      <c r="G178" s="4"/>
      <c r="H178" s="4"/>
      <c r="I178" s="5"/>
      <c r="J178" s="5"/>
      <c r="K178" s="5"/>
    </row>
    <row r="179" spans="1:11" x14ac:dyDescent="0.25">
      <c r="A179" s="26" t="s">
        <v>172</v>
      </c>
      <c r="B179" s="47" t="s">
        <v>328</v>
      </c>
      <c r="C179" s="48" t="s">
        <v>26</v>
      </c>
      <c r="D179" s="38">
        <v>1</v>
      </c>
      <c r="E179" s="33"/>
      <c r="F179" s="37">
        <f t="shared" si="4"/>
        <v>0</v>
      </c>
      <c r="G179" s="4"/>
      <c r="H179" s="4"/>
      <c r="I179" s="5"/>
      <c r="J179" s="5"/>
      <c r="K179" s="5"/>
    </row>
    <row r="180" spans="1:11" x14ac:dyDescent="0.25">
      <c r="A180" s="26" t="s">
        <v>173</v>
      </c>
      <c r="B180" s="47" t="s">
        <v>329</v>
      </c>
      <c r="C180" s="48" t="s">
        <v>26</v>
      </c>
      <c r="D180" s="38">
        <v>1</v>
      </c>
      <c r="E180" s="33"/>
      <c r="F180" s="37">
        <f t="shared" si="4"/>
        <v>0</v>
      </c>
      <c r="G180" s="4"/>
      <c r="H180" s="4"/>
      <c r="I180" s="5"/>
      <c r="J180" s="5"/>
      <c r="K180" s="5"/>
    </row>
    <row r="181" spans="1:11" x14ac:dyDescent="0.25">
      <c r="A181" s="26" t="s">
        <v>174</v>
      </c>
      <c r="B181" s="47" t="s">
        <v>330</v>
      </c>
      <c r="C181" s="48" t="s">
        <v>26</v>
      </c>
      <c r="D181" s="38">
        <v>1</v>
      </c>
      <c r="E181" s="33"/>
      <c r="F181" s="37">
        <f t="shared" si="4"/>
        <v>0</v>
      </c>
      <c r="G181" s="4"/>
      <c r="H181" s="4"/>
      <c r="I181" s="5"/>
      <c r="J181" s="5"/>
      <c r="K181" s="5"/>
    </row>
    <row r="182" spans="1:11" x14ac:dyDescent="0.25">
      <c r="A182" s="26" t="s">
        <v>175</v>
      </c>
      <c r="B182" s="47" t="s">
        <v>331</v>
      </c>
      <c r="C182" s="48" t="s">
        <v>26</v>
      </c>
      <c r="D182" s="38">
        <v>1</v>
      </c>
      <c r="E182" s="33"/>
      <c r="F182" s="37">
        <f t="shared" ref="F182:F204" si="5">+E182*D182</f>
        <v>0</v>
      </c>
      <c r="G182" s="4"/>
      <c r="H182" s="4"/>
      <c r="I182" s="5"/>
      <c r="J182" s="5"/>
      <c r="K182" s="5"/>
    </row>
    <row r="183" spans="1:11" x14ac:dyDescent="0.25">
      <c r="A183" s="26" t="s">
        <v>176</v>
      </c>
      <c r="B183" s="47" t="s">
        <v>332</v>
      </c>
      <c r="C183" s="48" t="s">
        <v>26</v>
      </c>
      <c r="D183" s="38">
        <v>1</v>
      </c>
      <c r="E183" s="33"/>
      <c r="F183" s="37">
        <f t="shared" si="5"/>
        <v>0</v>
      </c>
      <c r="G183" s="4"/>
      <c r="H183" s="4"/>
      <c r="I183" s="5"/>
      <c r="J183" s="5"/>
      <c r="K183" s="5"/>
    </row>
    <row r="184" spans="1:11" x14ac:dyDescent="0.25">
      <c r="A184" s="26" t="s">
        <v>177</v>
      </c>
      <c r="B184" s="47" t="s">
        <v>333</v>
      </c>
      <c r="C184" s="48" t="s">
        <v>26</v>
      </c>
      <c r="D184" s="38">
        <v>1</v>
      </c>
      <c r="E184" s="33"/>
      <c r="F184" s="37">
        <f t="shared" si="5"/>
        <v>0</v>
      </c>
      <c r="G184" s="4"/>
      <c r="H184" s="4"/>
      <c r="I184" s="5"/>
      <c r="J184" s="5"/>
      <c r="K184" s="5"/>
    </row>
    <row r="185" spans="1:11" x14ac:dyDescent="0.25">
      <c r="A185" s="26" t="s">
        <v>178</v>
      </c>
      <c r="B185" s="47" t="s">
        <v>334</v>
      </c>
      <c r="C185" s="48" t="s">
        <v>26</v>
      </c>
      <c r="D185" s="38">
        <v>1</v>
      </c>
      <c r="E185" s="33"/>
      <c r="F185" s="37">
        <f t="shared" si="5"/>
        <v>0</v>
      </c>
      <c r="G185" s="4"/>
      <c r="H185" s="4"/>
      <c r="I185" s="5"/>
      <c r="J185" s="5"/>
      <c r="K185" s="5"/>
    </row>
    <row r="186" spans="1:11" x14ac:dyDescent="0.25">
      <c r="A186" s="26" t="s">
        <v>179</v>
      </c>
      <c r="B186" s="47" t="s">
        <v>335</v>
      </c>
      <c r="C186" s="48" t="s">
        <v>26</v>
      </c>
      <c r="D186" s="38">
        <v>1</v>
      </c>
      <c r="E186" s="33"/>
      <c r="F186" s="37">
        <f t="shared" si="5"/>
        <v>0</v>
      </c>
      <c r="G186" s="4"/>
      <c r="H186" s="4"/>
      <c r="I186" s="5"/>
      <c r="J186" s="5"/>
      <c r="K186" s="5"/>
    </row>
    <row r="187" spans="1:11" x14ac:dyDescent="0.25">
      <c r="A187" s="26" t="s">
        <v>180</v>
      </c>
      <c r="B187" s="47" t="s">
        <v>336</v>
      </c>
      <c r="C187" s="48" t="s">
        <v>26</v>
      </c>
      <c r="D187" s="38">
        <v>1</v>
      </c>
      <c r="E187" s="33"/>
      <c r="F187" s="37">
        <f t="shared" si="5"/>
        <v>0</v>
      </c>
      <c r="G187" s="4"/>
      <c r="H187" s="4"/>
      <c r="I187" s="5"/>
      <c r="J187" s="5"/>
      <c r="K187" s="5"/>
    </row>
    <row r="188" spans="1:11" x14ac:dyDescent="0.25">
      <c r="A188" s="26" t="s">
        <v>181</v>
      </c>
      <c r="B188" s="47" t="s">
        <v>337</v>
      </c>
      <c r="C188" s="48" t="s">
        <v>26</v>
      </c>
      <c r="D188" s="38">
        <v>1</v>
      </c>
      <c r="E188" s="33"/>
      <c r="F188" s="37">
        <f t="shared" si="5"/>
        <v>0</v>
      </c>
      <c r="G188" s="4"/>
      <c r="H188" s="4"/>
      <c r="I188" s="5"/>
      <c r="J188" s="5"/>
      <c r="K188" s="5"/>
    </row>
    <row r="189" spans="1:11" x14ac:dyDescent="0.25">
      <c r="A189" s="26" t="s">
        <v>182</v>
      </c>
      <c r="B189" s="47" t="s">
        <v>338</v>
      </c>
      <c r="C189" s="48" t="s">
        <v>26</v>
      </c>
      <c r="D189" s="38">
        <v>1</v>
      </c>
      <c r="E189" s="33"/>
      <c r="F189" s="37">
        <f t="shared" si="5"/>
        <v>0</v>
      </c>
      <c r="G189" s="4"/>
      <c r="H189" s="4"/>
      <c r="I189" s="5"/>
      <c r="J189" s="5"/>
      <c r="K189" s="5"/>
    </row>
    <row r="190" spans="1:11" x14ac:dyDescent="0.25">
      <c r="A190" s="26" t="s">
        <v>183</v>
      </c>
      <c r="B190" s="47" t="s">
        <v>339</v>
      </c>
      <c r="C190" s="48" t="s">
        <v>26</v>
      </c>
      <c r="D190" s="38">
        <v>1</v>
      </c>
      <c r="E190" s="33"/>
      <c r="F190" s="37">
        <f t="shared" si="5"/>
        <v>0</v>
      </c>
      <c r="G190" s="4"/>
      <c r="H190" s="4"/>
      <c r="I190" s="5"/>
      <c r="J190" s="5"/>
      <c r="K190" s="5"/>
    </row>
    <row r="191" spans="1:11" x14ac:dyDescent="0.25">
      <c r="A191" s="26" t="s">
        <v>184</v>
      </c>
      <c r="B191" s="47" t="s">
        <v>340</v>
      </c>
      <c r="C191" s="48" t="s">
        <v>26</v>
      </c>
      <c r="D191" s="38">
        <v>1</v>
      </c>
      <c r="E191" s="33"/>
      <c r="F191" s="37">
        <f t="shared" si="5"/>
        <v>0</v>
      </c>
      <c r="G191" s="4"/>
      <c r="H191" s="4"/>
      <c r="I191" s="5"/>
      <c r="J191" s="5"/>
      <c r="K191" s="5"/>
    </row>
    <row r="192" spans="1:11" x14ac:dyDescent="0.25">
      <c r="A192" s="26" t="s">
        <v>185</v>
      </c>
      <c r="B192" s="47" t="s">
        <v>341</v>
      </c>
      <c r="C192" s="48" t="s">
        <v>26</v>
      </c>
      <c r="D192" s="38">
        <v>1</v>
      </c>
      <c r="E192" s="33"/>
      <c r="F192" s="37">
        <f t="shared" si="5"/>
        <v>0</v>
      </c>
      <c r="G192" s="4"/>
      <c r="H192" s="4"/>
      <c r="I192" s="5"/>
      <c r="J192" s="5"/>
      <c r="K192" s="5"/>
    </row>
    <row r="193" spans="1:11" x14ac:dyDescent="0.25">
      <c r="A193" s="26" t="s">
        <v>186</v>
      </c>
      <c r="B193" s="47" t="s">
        <v>342</v>
      </c>
      <c r="C193" s="48" t="s">
        <v>26</v>
      </c>
      <c r="D193" s="38">
        <v>1</v>
      </c>
      <c r="E193" s="33"/>
      <c r="F193" s="37">
        <f t="shared" si="5"/>
        <v>0</v>
      </c>
      <c r="G193" s="4"/>
      <c r="H193" s="4"/>
      <c r="I193" s="5"/>
      <c r="J193" s="5"/>
      <c r="K193" s="5"/>
    </row>
    <row r="194" spans="1:11" x14ac:dyDescent="0.25">
      <c r="A194" s="26" t="s">
        <v>187</v>
      </c>
      <c r="B194" s="47" t="s">
        <v>343</v>
      </c>
      <c r="C194" s="48" t="s">
        <v>26</v>
      </c>
      <c r="D194" s="38">
        <v>1</v>
      </c>
      <c r="E194" s="33"/>
      <c r="F194" s="37">
        <f t="shared" si="5"/>
        <v>0</v>
      </c>
      <c r="G194" s="4"/>
      <c r="H194" s="4"/>
      <c r="I194" s="5"/>
      <c r="J194" s="5"/>
      <c r="K194" s="5"/>
    </row>
    <row r="195" spans="1:11" x14ac:dyDescent="0.25">
      <c r="A195" s="26" t="s">
        <v>188</v>
      </c>
      <c r="B195" s="47" t="s">
        <v>344</v>
      </c>
      <c r="C195" s="48" t="s">
        <v>26</v>
      </c>
      <c r="D195" s="38">
        <v>1</v>
      </c>
      <c r="E195" s="33"/>
      <c r="F195" s="37">
        <f t="shared" si="5"/>
        <v>0</v>
      </c>
      <c r="G195" s="4"/>
      <c r="H195" s="4"/>
      <c r="I195" s="5"/>
      <c r="J195" s="5"/>
      <c r="K195" s="5"/>
    </row>
    <row r="196" spans="1:11" x14ac:dyDescent="0.25">
      <c r="A196" s="26" t="s">
        <v>189</v>
      </c>
      <c r="B196" s="47" t="s">
        <v>345</v>
      </c>
      <c r="C196" s="48" t="s">
        <v>26</v>
      </c>
      <c r="D196" s="38">
        <v>1</v>
      </c>
      <c r="E196" s="33"/>
      <c r="F196" s="37">
        <f t="shared" si="5"/>
        <v>0</v>
      </c>
      <c r="G196" s="4"/>
      <c r="H196" s="4"/>
      <c r="I196" s="5"/>
      <c r="J196" s="5"/>
      <c r="K196" s="5"/>
    </row>
    <row r="197" spans="1:11" x14ac:dyDescent="0.25">
      <c r="A197" s="26" t="s">
        <v>190</v>
      </c>
      <c r="B197" s="47" t="s">
        <v>346</v>
      </c>
      <c r="C197" s="48" t="s">
        <v>26</v>
      </c>
      <c r="D197" s="38">
        <v>1</v>
      </c>
      <c r="E197" s="33"/>
      <c r="F197" s="37">
        <f t="shared" si="5"/>
        <v>0</v>
      </c>
      <c r="G197" s="4"/>
      <c r="H197" s="4"/>
      <c r="I197" s="5"/>
      <c r="J197" s="5"/>
      <c r="K197" s="5"/>
    </row>
    <row r="198" spans="1:11" x14ac:dyDescent="0.25">
      <c r="A198" s="26" t="s">
        <v>191</v>
      </c>
      <c r="B198" s="47" t="s">
        <v>347</v>
      </c>
      <c r="C198" s="48" t="s">
        <v>26</v>
      </c>
      <c r="D198" s="38">
        <v>1</v>
      </c>
      <c r="E198" s="33"/>
      <c r="F198" s="37">
        <f t="shared" si="5"/>
        <v>0</v>
      </c>
      <c r="G198" s="4"/>
      <c r="H198" s="4"/>
      <c r="I198" s="5"/>
      <c r="J198" s="5"/>
      <c r="K198" s="5"/>
    </row>
    <row r="199" spans="1:11" x14ac:dyDescent="0.25">
      <c r="A199" s="26" t="s">
        <v>192</v>
      </c>
      <c r="B199" s="47" t="s">
        <v>348</v>
      </c>
      <c r="C199" s="48" t="s">
        <v>26</v>
      </c>
      <c r="D199" s="38">
        <v>1</v>
      </c>
      <c r="E199" s="33"/>
      <c r="F199" s="37">
        <f t="shared" si="5"/>
        <v>0</v>
      </c>
      <c r="G199" s="4"/>
      <c r="H199" s="4"/>
      <c r="I199" s="5"/>
      <c r="J199" s="5"/>
      <c r="K199" s="5"/>
    </row>
    <row r="200" spans="1:11" x14ac:dyDescent="0.25">
      <c r="A200" s="26" t="s">
        <v>193</v>
      </c>
      <c r="B200" s="47" t="s">
        <v>349</v>
      </c>
      <c r="C200" s="48" t="s">
        <v>26</v>
      </c>
      <c r="D200" s="38">
        <v>1</v>
      </c>
      <c r="E200" s="33"/>
      <c r="F200" s="37">
        <f t="shared" si="5"/>
        <v>0</v>
      </c>
      <c r="G200" s="4"/>
      <c r="H200" s="4"/>
      <c r="I200" s="5"/>
      <c r="J200" s="5"/>
      <c r="K200" s="5"/>
    </row>
    <row r="201" spans="1:11" x14ac:dyDescent="0.25">
      <c r="A201" s="26" t="s">
        <v>194</v>
      </c>
      <c r="B201" s="47" t="s">
        <v>350</v>
      </c>
      <c r="C201" s="48" t="s">
        <v>26</v>
      </c>
      <c r="D201" s="38">
        <v>1</v>
      </c>
      <c r="E201" s="33"/>
      <c r="F201" s="37">
        <f t="shared" si="5"/>
        <v>0</v>
      </c>
      <c r="G201" s="4"/>
      <c r="H201" s="4"/>
      <c r="I201" s="5"/>
      <c r="J201" s="5"/>
      <c r="K201" s="5"/>
    </row>
    <row r="202" spans="1:11" x14ac:dyDescent="0.25">
      <c r="A202" s="26" t="s">
        <v>195</v>
      </c>
      <c r="B202" s="47" t="s">
        <v>351</v>
      </c>
      <c r="C202" s="48" t="s">
        <v>26</v>
      </c>
      <c r="D202" s="38">
        <v>1</v>
      </c>
      <c r="E202" s="33"/>
      <c r="F202" s="37">
        <f t="shared" si="5"/>
        <v>0</v>
      </c>
      <c r="G202" s="4"/>
      <c r="H202" s="4"/>
      <c r="I202" s="5"/>
      <c r="J202" s="5"/>
      <c r="K202" s="5"/>
    </row>
    <row r="203" spans="1:11" x14ac:dyDescent="0.25">
      <c r="A203" s="26" t="s">
        <v>196</v>
      </c>
      <c r="B203" s="47" t="s">
        <v>352</v>
      </c>
      <c r="C203" s="48" t="s">
        <v>26</v>
      </c>
      <c r="D203" s="38">
        <v>1</v>
      </c>
      <c r="E203" s="33"/>
      <c r="F203" s="37">
        <f t="shared" si="5"/>
        <v>0</v>
      </c>
      <c r="G203" s="4"/>
      <c r="H203" s="4"/>
      <c r="I203" s="5"/>
      <c r="J203" s="5"/>
      <c r="K203" s="5"/>
    </row>
    <row r="204" spans="1:11" ht="15.75" thickBot="1" x14ac:dyDescent="0.3">
      <c r="A204" s="26" t="s">
        <v>197</v>
      </c>
      <c r="B204" s="47" t="s">
        <v>353</v>
      </c>
      <c r="C204" s="48" t="s">
        <v>26</v>
      </c>
      <c r="D204" s="38">
        <v>1</v>
      </c>
      <c r="E204" s="33"/>
      <c r="F204" s="37">
        <f t="shared" si="5"/>
        <v>0</v>
      </c>
      <c r="G204" s="4"/>
      <c r="H204" s="4"/>
      <c r="I204" s="5"/>
      <c r="J204" s="5"/>
      <c r="K204" s="5"/>
    </row>
    <row r="205" spans="1:11" ht="15.75" thickBot="1" x14ac:dyDescent="0.3">
      <c r="A205" s="11"/>
      <c r="B205" s="11"/>
      <c r="C205" s="11"/>
      <c r="D205" s="1"/>
      <c r="E205" s="36" t="s">
        <v>57</v>
      </c>
      <c r="F205" s="76">
        <f>SUM(F53:F204)</f>
        <v>0</v>
      </c>
      <c r="G205" s="2"/>
    </row>
    <row r="206" spans="1:11" ht="15.75" thickBot="1" x14ac:dyDescent="0.3">
      <c r="A206" s="11"/>
      <c r="B206" s="11"/>
      <c r="C206" s="7"/>
      <c r="D206" s="7"/>
    </row>
    <row r="207" spans="1:11" ht="15.75" thickBot="1" x14ac:dyDescent="0.3">
      <c r="A207" s="11"/>
      <c r="B207" s="81" t="s">
        <v>56</v>
      </c>
      <c r="C207" s="81"/>
      <c r="D207" s="82"/>
      <c r="E207" s="79">
        <f>+F14+F27+F40+F205</f>
        <v>0</v>
      </c>
      <c r="F207" s="80"/>
    </row>
    <row r="208" spans="1:11" x14ac:dyDescent="0.25">
      <c r="B208" s="3"/>
    </row>
    <row r="209" spans="1:6" x14ac:dyDescent="0.25"/>
    <row r="210" spans="1:6" x14ac:dyDescent="0.25">
      <c r="A210" s="5"/>
      <c r="B210" s="21" t="s">
        <v>9</v>
      </c>
      <c r="C210" s="21"/>
      <c r="D210" s="21"/>
      <c r="E210" s="21" t="s">
        <v>10</v>
      </c>
      <c r="F210" s="21"/>
    </row>
    <row r="211" spans="1:6" x14ac:dyDescent="0.25"/>
    <row r="212" spans="1:6" x14ac:dyDescent="0.25"/>
    <row r="213" spans="1:6" x14ac:dyDescent="0.25"/>
  </sheetData>
  <sheetProtection algorithmName="SHA-512" hashValue="wCykmAZA86jsSF7ScHLYbjHWW6hcdo7qPdE1B1MdhSxHRJvek6sjA+Ff5+YlnN+p2V3emcbTmKznmYKM7OfwCg==" saltValue="75u5YTDhfFsR/A9P1gfwpA==" spinCount="100000" sheet="1" objects="1" scenarios="1" selectLockedCells="1"/>
  <mergeCells count="11">
    <mergeCell ref="A3:D3"/>
    <mergeCell ref="A6:B6"/>
    <mergeCell ref="B32:E32"/>
    <mergeCell ref="A34:E34"/>
    <mergeCell ref="B43:E43"/>
    <mergeCell ref="B44:E44"/>
    <mergeCell ref="B45:E45"/>
    <mergeCell ref="E207:F207"/>
    <mergeCell ref="B207:D207"/>
    <mergeCell ref="B50:F50"/>
    <mergeCell ref="B51:F51"/>
  </mergeCells>
  <phoneticPr fontId="12" type="noConversion"/>
  <conditionalFormatting sqref="F14 F43 F44 F45 E207">
    <cfRule type="expression" dxfId="3" priority="5">
      <formula>OR($E$12:$E$13=0)</formula>
    </cfRule>
  </conditionalFormatting>
  <conditionalFormatting sqref="F27 F43 F44 F45 E207">
    <cfRule type="expression" dxfId="2" priority="3">
      <formula>OR($E$19:$E$26=0)</formula>
    </cfRule>
  </conditionalFormatting>
  <conditionalFormatting sqref="F40 F43 F44 F45 E207">
    <cfRule type="expression" dxfId="1" priority="2">
      <formula>OR($E$39=0)</formula>
    </cfRule>
  </conditionalFormatting>
  <conditionalFormatting sqref="F205 E207">
    <cfRule type="expression" dxfId="0" priority="1">
      <formula>OR($E$53:$E$204=0)</formula>
    </cfRule>
  </conditionalFormatting>
  <dataValidations count="1">
    <dataValidation type="decimal" operator="greaterThanOrEqual" allowBlank="1" showInputMessage="1" showErrorMessage="1" errorTitle="Vrednost" error="Vpišite vrednost !!_x000a_Vrednost mora biti višja od 0,01 !" sqref="E12:E13 E19:E26 E39 E53:F204" xr:uid="{6048A429-077F-46F2-B059-C869847CE3B5}">
      <formula1>0.01</formula1>
    </dataValidation>
  </dataValidations>
  <printOptions horizontalCentered="1"/>
  <pageMargins left="0.70866141732283472" right="0.70866141732283472" top="0.86614173228346458" bottom="0.82677165354330717" header="0.39370078740157483" footer="0.43307086614173229"/>
  <pageSetup paperSize="9" scale="85" orientation="portrait" r:id="rId1"/>
  <headerFooter>
    <oddHeader>&amp;C&amp;"-,Ležeče"&amp;9DARS d.d. - Razpisna dokumentacija - Vzdrževanje, dobava in montaža klimatskih in prezračevalnih naprav</oddHeader>
    <oddFooter>&amp;L&amp;"-,Ležeče"&amp;9Int. ev. št. naročila: 000255/2024&amp;R&amp;"-,Ležeče"&amp;9&amp;P/&amp;N</oddFooter>
  </headerFooter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6885CE2224C724B96874BB1FEDE6900" ma:contentTypeVersion="12" ma:contentTypeDescription="Ustvari nov dokument." ma:contentTypeScope="" ma:versionID="5c8d4c9e3d11613a920e8990126287f4">
  <xsd:schema xmlns:xsd="http://www.w3.org/2001/XMLSchema" xmlns:xs="http://www.w3.org/2001/XMLSchema" xmlns:p="http://schemas.microsoft.com/office/2006/metadata/properties" xmlns:ns3="639854af-1fbc-4523-a5f3-3615f7ec1e05" xmlns:ns4="603071e3-d698-413a-9167-7b7e60856aab" targetNamespace="http://schemas.microsoft.com/office/2006/metadata/properties" ma:root="true" ma:fieldsID="e30b2c62ba2d0c68790aa13777fab6b5" ns3:_="" ns4:_="">
    <xsd:import namespace="639854af-1fbc-4523-a5f3-3615f7ec1e05"/>
    <xsd:import namespace="603071e3-d698-413a-9167-7b7e60856aa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854af-1fbc-4523-a5f3-3615f7ec1e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3071e3-d698-413a-9167-7b7e60856aa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F27D13-52A2-4061-8509-094F29E78554}">
  <ds:schemaRefs>
    <ds:schemaRef ds:uri="http://schemas.microsoft.com/office/2006/metadata/properties"/>
    <ds:schemaRef ds:uri="http://purl.org/dc/terms/"/>
    <ds:schemaRef ds:uri="http://purl.org/dc/dcmitype/"/>
    <ds:schemaRef ds:uri="http://www.w3.org/XML/1998/namespace"/>
    <ds:schemaRef ds:uri="http://schemas.microsoft.com/office/2006/documentManagement/types"/>
    <ds:schemaRef ds:uri="639854af-1fbc-4523-a5f3-3615f7ec1e05"/>
    <ds:schemaRef ds:uri="http://schemas.microsoft.com/office/infopath/2007/PartnerControls"/>
    <ds:schemaRef ds:uri="http://schemas.openxmlformats.org/package/2006/metadata/core-properties"/>
    <ds:schemaRef ds:uri="603071e3-d698-413a-9167-7b7e60856aab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08E248ED-8028-4A06-B290-0A4C16362A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9854af-1fbc-4523-a5f3-3615f7ec1e05"/>
    <ds:schemaRef ds:uri="603071e3-d698-413a-9167-7b7e60856a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77881EC-07D6-4D73-9969-B901CEB4CE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</vt:lpstr>
    </vt:vector>
  </TitlesOfParts>
  <Company>DARS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bmilic</dc:creator>
  <cp:lastModifiedBy>STEVANOVIČ, Milan</cp:lastModifiedBy>
  <cp:lastPrinted>2024-10-21T12:09:48Z</cp:lastPrinted>
  <dcterms:created xsi:type="dcterms:W3CDTF">2016-05-31T07:54:16Z</dcterms:created>
  <dcterms:modified xsi:type="dcterms:W3CDTF">2024-12-20T08:05:07Z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0x010100B6885CE2224C724B96874BB1FEDE6900</vt:lpwstr>
  </property>
</Properties>
</file>